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9320" windowHeight="9780"/>
  </bookViews>
  <sheets>
    <sheet name="Plan1" sheetId="1" r:id="rId1"/>
    <sheet name="Plan2" sheetId="2" r:id="rId2"/>
    <sheet name="Plan3" sheetId="3" r:id="rId3"/>
  </sheets>
  <definedNames>
    <definedName name="_GoBack" localSheetId="0">Plan1!#REF!</definedName>
    <definedName name="_xlnm.Print_Titles" localSheetId="0">Plan1!$17:$17</definedName>
  </definedNames>
  <calcPr calcId="145621"/>
</workbook>
</file>

<file path=xl/calcChain.xml><?xml version="1.0" encoding="utf-8"?>
<calcChain xmlns="http://schemas.openxmlformats.org/spreadsheetml/2006/main">
  <c r="O58" i="1" l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Q75" i="1"/>
  <c r="Q54" i="1"/>
</calcChain>
</file>

<file path=xl/sharedStrings.xml><?xml version="1.0" encoding="utf-8"?>
<sst xmlns="http://schemas.openxmlformats.org/spreadsheetml/2006/main" count="471" uniqueCount="156">
  <si>
    <t>Grupo de itens</t>
  </si>
  <si>
    <t>Item</t>
  </si>
  <si>
    <t>Material/Serviço</t>
  </si>
  <si>
    <t>BLOCO</t>
  </si>
  <si>
    <t>Bloco - papel sulfite 56gr., 50x1 via, 1x0 cor - Incluso arte e provas para correção. Formato 10x8 . Colado.</t>
  </si>
  <si>
    <t>Bloco - papel sulfite 56gr., 50x2 vias, 1x0 cor - Incluso arte e provas para . correção. Formato 10x15. Colado/Com carbono.</t>
  </si>
  <si>
    <t>Bloco papel sulfite 56gr., 50x3 vias, 1x0 cor - Incluso arte e provas para correção. Formato 10x15. Com carbono e Numerado/Colado.</t>
  </si>
  <si>
    <t>Bloco papel sulfite 56gr., 50x1 via, 1x0 cor - Incluso arte e provas para correção. Formato 15x21. Com numeração/Colado.</t>
  </si>
  <si>
    <t>Bloco papel sulfite 56gr., 50x1 via, 1x0 cor - Incluso arte e provas para correção. Formato 15x21.Com numeração/Colado.</t>
  </si>
  <si>
    <t>Bloco papel super bonder amarelo, 50x1 via, 1x0 cor - Incluso arte e provas para correção. Formato 15x21.  Com numeração/Colado.</t>
  </si>
  <si>
    <t>Bloco papel super bonder azul, 50x1 via, 1x1 cor - Incluso arte e provas para correção. Formato 15x21. Com canhoto e 2 numerações/Colado</t>
  </si>
  <si>
    <t>Bloco papel super bonder verde,  50x1 via, 1x1 cor - Incluso arte e provas para correção. Formato 22x24. Com numeração/canhoto/ picote/Colado.</t>
  </si>
  <si>
    <t>Bloco - papel sulfite 56gr., 50x4 vias, 1x0 cor - Incluso arte e provas para correção. Formato 22x24. Numerado/Colado.</t>
  </si>
  <si>
    <t>Bloco papel sulfite 56gr., 50x3 vias, 1x0 cor - Incluso arte e provas para correção. Formato 22x24. Com carbono/Colado.</t>
  </si>
  <si>
    <t>Bloco papel sulfite 56gr., 50x4 vias, 1x0 cor - Incluso arte e provas para correção. Formato 22x24. Com carbono/Colado.</t>
  </si>
  <si>
    <t>Bloco papel sulfite 56gr., 50x1 via, 1x0 cor - Incluso arte e provas para correção. Formato 21x31. Com numeração/Colado.</t>
  </si>
  <si>
    <t>Bloco papel sulfite 56gr., 50x2 vias (1ª via branca, 2ª amarela), 1x0 cor - Incluso arte e provas para correção. Formato 21x31. Sem numeração/Colado</t>
  </si>
  <si>
    <t>Bloco papel sulfite 56gr., 50x3 vias (1ª via branca, 2ª amarela, 3ª azul), 1x0 cor - Incluso arte e provas para correção. Formato 21x31.Com numeração e carbono/Colado.</t>
  </si>
  <si>
    <t>Bloco papel sulfite 56gr., 50x3 vias (1ª via branca, 2ª amarela, 3ª azul), 1x0 cor - Incluso arte e provas para correção. Formato 21x31. Sem numeração/Colado.</t>
  </si>
  <si>
    <t>Bloco papel sulfite 56gr., 50x2 vias (1ª via branca, 2ª branca, 1x0 cor - Incluso arte e provas para correção. Formato 24x19. Com carbono/Colado.</t>
  </si>
  <si>
    <t>Bloco papel sulfite 56gr., 50x1 via, 1x1 cor - Incluso arte e provas para correção. Formato 21x31. Colado.</t>
  </si>
  <si>
    <t>Bloco papel auto copiativo, 50x3 vias, 1x0 cor - Incluso arte e provas para correção. Formato 21x31. Colado/Numerado.</t>
  </si>
  <si>
    <t>Bloco papel auto copiativo, 50x3 vias, 1x0 cor - Incluso arte e provas para correção. Formato 21x31. Colado/numerado</t>
  </si>
  <si>
    <t>Bloco papel auto copiativo, 50x4 vias, 1x0 cor - Incluso arte e provas para correção. Formato 21x31. Colado.</t>
  </si>
  <si>
    <t>Envelope Kraft - Impressão 1x1 cor - Incluso arte e provas para correção. Formato 22x32. Impressão frente e verso.</t>
  </si>
  <si>
    <t>Envelope Kraft - Impressão 1x1 cor - Incluso arte e provas para correção. Formato 42x32. Impressão frente e verso.</t>
  </si>
  <si>
    <t>Envelope Branco - Impressão 1x1 cor - Incluso arte e provas para correção. Formato 42x32. Impressão frente e verso.</t>
  </si>
  <si>
    <t>Envelope Branco - Impressão 1x1 cor - Incluso arte e provas para correção. Formato 62x42. Impressão frente e verso.</t>
  </si>
  <si>
    <t>Envelope Branco - Impressão 1x1 cor - Incluso arte e provas para correção. Formato 42x32. Tipo vai e vem - com cordão para fechamento/Impressão frente e verso.</t>
  </si>
  <si>
    <t>Pasta - papel sulfite 250gr., com bolso automático, 1x1 cor - Incluso arte e provas para correção. Formato 35x52 aberto. Com bolso automático</t>
  </si>
  <si>
    <t>Senhas - papel adesivo, 1x0 cor - Incluso arte e provas para correção. Formato 3x3.Com 64 números na folha./Numerado</t>
  </si>
  <si>
    <t xml:space="preserve">Adesivo BOPP - papel adesivo, 1x0 cor - Incluso arte e provas para correção. Formato 62x40. </t>
  </si>
  <si>
    <t>Fichas - papel sulfite 180gr., 1x1 cor - Incluso arte e provas para correção. Formato 10x8. Sem dobra.</t>
  </si>
  <si>
    <t>45.000 Fichas - papel sulfite 180gr., 1x1 cor - Incluso arte e provas para correção. Formato 22x48. Com 1 dobra.</t>
  </si>
  <si>
    <t xml:space="preserve">Fichas - papel sulfite 180gr., 1x0 cor - Incluso arte e provas para correção. Formato 21x31. </t>
  </si>
  <si>
    <t>Fichas - papel cartolina azul 240gr., 1x1 cor - Incluso arte e provas para correção. Formato 19x28.</t>
  </si>
  <si>
    <t>Fichas - papel cartolina amarela 240gr., 1x1 cor - Incluso arte e provas para correção. Formato 19x28. Com 1 dobra.</t>
  </si>
  <si>
    <t>Fichas - papel cartolina verde 240gr., 1x1 cor - Incluso arte e provas para correção. Formato 22x42. Com 1 dobra.</t>
  </si>
  <si>
    <t>Fichas - papel cartolina azul 240gr., 1x1 cor - Incluso arte e provas para correção. Formato 10x8. Sem dobra.</t>
  </si>
  <si>
    <t>Fichas - papel cartolina amarela 240gr., 1x1 cor - Incluso arte e provas para correção. Formato 22x42. Com 2 dobras.</t>
  </si>
  <si>
    <t>Fichas - papel cartolina verde 240gr., 1x1 cor - Incluso arte e provas para correção. Formato 42x10. Com 2 dobras.</t>
  </si>
  <si>
    <t>Fichas - papel cartolina branca 180gr., 1x1 cor - Incluso arte e provas para correção. Formato 10x15. Sem dobra.</t>
  </si>
  <si>
    <t>Fichas - papel cartolina branca 180gr., 1x1 cor - Incluso arte e provas para correção. Formato 10x21. Com 1 dobra.</t>
  </si>
  <si>
    <t>Fichas - papel cartolina branca 180gr., 1x1 cor - Incluso arte e provas para correção. Formato 10,5x31,5. Com 1 dobra.</t>
  </si>
  <si>
    <t>Fichas - papel cartolina verde 180gr., 1x1 cor - Incluso arte e provas para correção. Formato 10,5x31,5.Com 2 dobras.</t>
  </si>
  <si>
    <t>Bloco papel sulfite 56gr., 50x3 vias, 1x1 cor - Incluso arte e provas para correção. Formato 10x15. Com carbono/Colado/Numerado</t>
  </si>
  <si>
    <t>Bloco papel sulfite 56gr., 50x4 vias, 1x1 cor - Incluso arte e provas para correção. Formato 10x15. Com carbono/Colado/Numerado</t>
  </si>
  <si>
    <t>Bloco papel auto copiativo, 50x2 vias, 1x0 cor - Incluso arte e provas para correção. Formato 10x21. Colado/Numerado/Picotado.</t>
  </si>
  <si>
    <t>Bloco papel auto copiativo, 50x3 vias, 1x0 cor - Incluso arte e provas para correção. Formato 10x21. Colado/Numerado/Picotado.</t>
  </si>
  <si>
    <t>Bloco papel auto copiativo, 50x4 vias, 1x0 cor - Incluso arte e provas para correção. Formato 10x21. Colado/Numerado/Picotado.</t>
  </si>
  <si>
    <t>Flay - papel couchê 240gr., 4x4 cores - Incluso arte, provas para correção e fotolito. Formato 10x24. Sem dobra.</t>
  </si>
  <si>
    <t>Flay - papel couchê 240gr., 4x4 cores - Incluso arte, provas para correção e fotolito. Formato 15x21.Sem dobra.</t>
  </si>
  <si>
    <t>Folder - papel couchê 180gr., 4x4 cores - Incluso arte, provas para correção e fotolito. Formato 22x32.</t>
  </si>
  <si>
    <t>Pasta - papel triplex 280gr., com bolso automático, 4x0 cor - Incluso arte e provas para correção. Formato 55x35 - aberto Com vinco central / Plastificada / Bolso Automático .</t>
  </si>
  <si>
    <t>Cartilha - Capa papel couchê 240gr., Miolo papel couchê 115gr., 4x4 cores, com 16 lâminas  - Incluso arte, provas para correção e fotolito. Formato 42x32 aberto.Grampeado.</t>
  </si>
  <si>
    <t>Cartilha - Capa papel couchê 240gr., Miolo papel couchê 115gr., 4x4 cores, com 24 lâminas  - Incluso arte, provas para correção e fotolito. Formato 21x32 fechado e aberto 42x32. Grampeado.</t>
  </si>
  <si>
    <t>Cartilha - Capa papel reciclato 240gr., Miolo papel reciclato 115gr., 4x4 cores, com 16 lâminas  - Incluso arte, provas para correção e fotolito. Formato 42x32 aberto. Grampeado.</t>
  </si>
  <si>
    <t>Cartilha - Capa papel reciclato 240gr., Miolo papel reciclato 115gr., 4x4 cores, com 24 lâminas  - Incluso arte, provas para correção e fotolito. Formato 21x32 fechado e aberto 42x32. Grampeado.</t>
  </si>
  <si>
    <t>Caderneta - Capa papel couchê 240gr., Miolo papel couchê 115gr., 4x4 cores, com 96 páginas  - Incluso arte, provas para correção e fotolito. Formato 16x21 fechado e aberto 32x21. Colado.</t>
  </si>
  <si>
    <t>Caderneta - Capa papel triplex 250gr., 4x1 cores, Miolo papel sulfite 90gr., 4x4 cores, com 180 páginas - Incluso arte, provas para correção e fotolito. Formato 21x24 fechado e aberto 21x48.Colado.</t>
  </si>
  <si>
    <t>Caderneta - Capa papel triplex 250gr., 4x1 cores, Miolo papel sulfite 90gr., 4x4 cores, com 90 páginas - Incluso arte, provas para correção e fotolito. Formato 21x16 fechado e aberto 21x32. Colado.</t>
  </si>
  <si>
    <t>Adesivo - papel adesivo, 4x0 cores - Incluso arte, provas para correção e fotolito. Formato 48x32. Plastificado.</t>
  </si>
  <si>
    <t>Adesivo - papel adesivo, 4x0 cores - Incluso arte, provas para correção e fotolito. Formato 13x13. Com 2 meio corte.</t>
  </si>
  <si>
    <t>Adesivo - papel adesivo, 4x0 cores - Incluso arte, provas para correção e fotolito. Formato 60x40. Plastificado.</t>
  </si>
  <si>
    <t>Cartaz - papel couchê 150gr., 4x0 cores - Incluso arte, provas para correção e fotolito. Formato 24x33. Com 5 adesivos dupla face no verso.</t>
  </si>
  <si>
    <t>Cartaz - papel couchê 150gr., 4x0 cores - Incluso arte, provas para correção e fotolito. Formato 44x32. Com 5 adesivos dupla face no verso.</t>
  </si>
  <si>
    <t>Cartaz - papel couchê 150gr., 4x0 cores - Incluso arte, provas para correção e fotolito. Formato 40x60. Com 5 adesivos dupla face no verso.</t>
  </si>
  <si>
    <t>Leque - papel triplex 350gr., 4x4 cores - Incluso arte, provas para correção e fotolito. Formato 38x42. Com faca especial e plastificação frente e verso.</t>
  </si>
  <si>
    <t>Livro - Capa papel triplex 250gr., Miolo papel sulfite 90gr., 4x4 cores, com 238 páginas  - Incluso arte, provas para correção e fotolito. Formato 21x31 aberto. Com aspiral.</t>
  </si>
  <si>
    <t>Gráfico - papel sulfite 240gr./4x4 cores - Incluso arte, provas para correção e fotolito. Formato 21x31 aberto. Com 1 dobra.</t>
  </si>
  <si>
    <t>Ficha - papel sulfite 240gr./4x4 cores - Incluso arte, provas para correção e fotolito. Formato 22x48 aberto. Com 2 dobras.</t>
  </si>
  <si>
    <t>IMPRESSÃO UMA COR</t>
  </si>
  <si>
    <t>IMPRESSÃO COLORIDA</t>
  </si>
  <si>
    <t>TIPO</t>
  </si>
  <si>
    <t>UNITÁRIO</t>
  </si>
  <si>
    <t>Valor Unitário</t>
  </si>
  <si>
    <t>Qtde</t>
  </si>
  <si>
    <t>Modelos</t>
  </si>
  <si>
    <t>ORÇAMENTO PARA PROCESSO LICITATÓRIO</t>
  </si>
  <si>
    <t>IMPRESSÃO 1 COR</t>
  </si>
  <si>
    <t>LOTE 2</t>
  </si>
  <si>
    <t>LOTE 1</t>
  </si>
  <si>
    <t>Secretaria Municipal de Saúde</t>
  </si>
  <si>
    <t>Diretoria Administrativa</t>
  </si>
  <si>
    <t>Gerência de Compras, Contratos e Licitações</t>
  </si>
  <si>
    <t>Código</t>
  </si>
  <si>
    <t>Bloco papel sulfite 56gr., 50x4 vias, 1x0 cor - Incluso atte e provas para correção. Formato 22x24. Numerado/Colado. 50 jogos.</t>
  </si>
  <si>
    <t xml:space="preserve">Bloco papel sulfite 56gr., 50x1 via, 1x1 cor - Incluso arte e provas para correção. Formato 15x21. Com numeração/Colado </t>
  </si>
  <si>
    <t xml:space="preserve">Bloco papel sulfite 56gr., 50x1 via, 1x0 cor - Incluso arte e provas para correção. Formato 15x21. Colado </t>
  </si>
  <si>
    <t xml:space="preserve">Bloco papel sulfite 56gr., 50x3 vias, 1x0 cor - Incluso arte e provas para correção. Formato 22x24. Colado, 50 jogos </t>
  </si>
  <si>
    <t xml:space="preserve">Bloco papel sulfite 56gr., 1x0 cor - Incluso arte e provas para correção. Formato 10x15. Colado </t>
  </si>
  <si>
    <t>Bloco papel sulfite 56gr., 50x2 vias, 1x0 cor - Incluso arte e provas para correção. Formato 21x31. Com numeração/Colado/50 Jogos</t>
  </si>
  <si>
    <t>Bloco papel sulfite 56gr., 50x3 vias (1ª via branca, 2ª via amarela, 3ª azul), 1x0 cor - Incluso arte e provas para correção. Formato 21x31. Com numeração e colado.</t>
  </si>
  <si>
    <t xml:space="preserve">Bloco papel sulfite 56gr., 50x2 vias c/ carbono - Incluso arte e provas para correção. Formato 24x19. Colado </t>
  </si>
  <si>
    <t>Bloco papel sulfite 56gr., 50x1 via, 1x0 cor - Incluso arte e provas para correção. Formato 21x31. Colado/Numerado</t>
  </si>
  <si>
    <t xml:space="preserve">Bloco papel auto copiativo, 50x3 vias, 1x0 cor - Incluso arte e provas para correção. Formato 19,5x28,5. Colado/Numerado/ Picotado/50 jogos </t>
  </si>
  <si>
    <t xml:space="preserve">Bloco papel auto copiativo, 50x2 vias, 1x0 cor - Incluso arte e provas para correção. Formato 19,5x28,5. Colado/50 jogos. </t>
  </si>
  <si>
    <t xml:space="preserve">Envelope Branco - Impressão 1x1 cor, 120gr. - Incluso arte e provas para correção. Formato 42x32. Impressão frente e verso. </t>
  </si>
  <si>
    <t xml:space="preserve">Envelope Branco - Impressão 1x1 cor - Incluso arte e provas para correção. Formato 60x40. Impressão frente e verso. </t>
  </si>
  <si>
    <t xml:space="preserve">UNITÁRIO </t>
  </si>
  <si>
    <t>Pasta - papel triplex., com bolso automático, 1x1 cor - Incluso arte e provas para correão. Formato 35x52 aberto. Com bolso automático.</t>
  </si>
  <si>
    <t>Adesivo BOPP - papel adesivo, 1x0 cor - Incluso arte e provas para correção. Formato 62x40</t>
  </si>
  <si>
    <t>Fichas - papel sulfite 180gr., 1x0 cor - Incluso arte e provas para correção. Formato 21x31</t>
  </si>
  <si>
    <t>Fichas - papel sulfite 180gr., 1x1 cor - Incluso arte e provas para correção. Formato 18x37. 2 dobras.</t>
  </si>
  <si>
    <t xml:space="preserve">Fichas - papel cartolina branca 180gr., 1x1 cor - Incluso arte e provas para correção. Formato 10x15. Sem dobra </t>
  </si>
  <si>
    <t xml:space="preserve">Fichas - papel cartolina azul, 1x1 cor - Incluso arte e provas para correção. Formato 10x8. Sem dobra </t>
  </si>
  <si>
    <t xml:space="preserve">Bloco papel auto copiativo, 50x3 vias, 1x1 cor - Incluso arte e rovas para correção. Formato 16x22. Colado/Numerado/50 jogos. </t>
  </si>
  <si>
    <t xml:space="preserve">Bloco papel auto copiativo, 50x4 vias, 1x1 cor - Incluso arte e provas para correção. Formato 10x15. Com carbono/Colado/Numerado/ 50 jogos. </t>
  </si>
  <si>
    <t xml:space="preserve">IMPRESSÃO COLORIDA </t>
  </si>
  <si>
    <t xml:space="preserve">Folder - papel couchê 180gr., 4x4 cores - Incluso arte, provas para correção e fotolito. Formato 22x32. Com 2 dobras </t>
  </si>
  <si>
    <t xml:space="preserve">Pasta - papel triplex 280gr., com bolso automático, 4x0 cor - Incluso arte e provas para correção. Formato 55x35 - aberto. Com vinco central/Plastificada/Bolso Automático. </t>
  </si>
  <si>
    <t xml:space="preserve">Cartilha - Capa papel couchê 240gr. Miolo papel couchê 115gr., 4x4 cores, com 16 lâminas - Incluso arte, provas para correção e fotolito. Formato 42x33 aberto. Grampeado </t>
  </si>
  <si>
    <t xml:space="preserve">Cartilha - Capa papel couchê 240gr. Miolo papel couchê 115gr., 4x4 cores, com 24 lâminas - Incluso arte, provas para correção e fotolito. Formato 21x32 fechado e aberto 42x32. Grampeado </t>
  </si>
  <si>
    <t xml:space="preserve">Cartilha - Capa papel reciclato 240gr. Miolo papel reciclato 115gr., 4x4 cores, com 16 lâminas - Incluso arte, provas para correção e fotolito. Formato 42x32 aberto. Grampeado </t>
  </si>
  <si>
    <t xml:space="preserve">Cardeneta - Capa papel couchê 240gr. Miolo couchê 115gr., 4x4 cores, com 96 páginas - Incluso arte, provas para correção e fotolito. Formato 16x21 fechado e aberto 32x21. Colado </t>
  </si>
  <si>
    <t xml:space="preserve">Leque em forma de mão - Com corte especial/faca. Tamanho 30x30. Papel triplex 350gr. Com suporte tamanho 20x20 Papel triplex 350gr. Colado. </t>
  </si>
  <si>
    <t xml:space="preserve">Adesivo - papel adesivo1 4x4 cores - Incluso arte, provas para correção e fotolito. Formato 48x32. Plastificado </t>
  </si>
  <si>
    <t xml:space="preserve">Adesivo - papel adesivo1 4x0 cores - Incluso arte, provas para correção e fotolito. Formato 60x40. Plastificado </t>
  </si>
  <si>
    <t xml:space="preserve">Cartaz - papel couchê 150gr., 4x0 cores - Incluso arte, provas para correção e fotolito. Formato 44x32. Com 5 adesivos dupla face no verso </t>
  </si>
  <si>
    <t xml:space="preserve">Cartaz - papel couchê 150gr., 4x0 cores - Incluso arte, provas para correção e fotolito. Formato 40x60. Com 5 adesivos dupla face no verso </t>
  </si>
  <si>
    <t xml:space="preserve">Leque - papel triplex 350gr., 4x4 cores - Incluso arte, provas para correção e fotolito. Formato 33x38. Com faca especial e plastificação frente e verso. </t>
  </si>
  <si>
    <t xml:space="preserve">Livro - Capa papel triplex 250gr. Miolo papel sulfite 90gr., 4x4 cores, com 238 páginas (119 folhas) - Incluso arte, provas para correção e fotolito. Formato 21x31 aberto. Com airô. </t>
  </si>
  <si>
    <t xml:space="preserve">Gráfico - papel sulfite 240gr./4x4 cores - Incluso arte, provas para correção e fotolito. Formato 21x31 aberto. Com 1 dobra </t>
  </si>
  <si>
    <t xml:space="preserve">Bloco papelauto copiativo, 50x2 vias, 1x0 cor - Incluso arte e provas para correção. Formato 21x31. 50 jogos. Numerado </t>
  </si>
  <si>
    <t>Bloco papel sulfite 56gr., 50x3 vias, 1x0 cor - Incluso arte e provas para correção. Formato 22x24. Colado, com 50 jogos e numerado</t>
  </si>
  <si>
    <t>IBV Gráfica</t>
  </si>
  <si>
    <t>Gráfica CYK</t>
  </si>
  <si>
    <t xml:space="preserve">Bloco papel auto copiativo, 50x3 vias, 1x1 cor - Incluso arte e provas para correção. Formato 16x24. Colado/Numerado/50 jogos. </t>
  </si>
  <si>
    <t xml:space="preserve">Bloco papel auto copiativo, 50x2 vias, 1x1 cor incluso arte e provas para correção. Formato 16x24. Colado/Numerado/50 jogos </t>
  </si>
  <si>
    <t xml:space="preserve">Bloco papel auto copiativo, 50x2 vias, 1x1 cor incluso arte e provas para correção. Formato 10x21. picote/Numerado/papel 56gr </t>
  </si>
  <si>
    <t xml:space="preserve">Gráfico Alvará - papel sulfite 180gr./4x4 cores - Incluso arte, provas para correção e fotolito. Formato 24x18 aberto. Com 1 dobra </t>
  </si>
  <si>
    <t xml:space="preserve">Gráfico - pastas - papel sulfite 240gr./4x4 cores - Incluso arte, provas para correção e fotolito. Formato 21x31 aberto. Com 1 dobra </t>
  </si>
  <si>
    <t>IBV GRÁFICA</t>
  </si>
  <si>
    <t>Ficha de Consulta Bloco Branco - 9,5 x 7cm - papael 56g 50 x 1 - 1x0cor</t>
  </si>
  <si>
    <t>Receita B Azul papel super bond Azul 75g - numerada 19cm x 10cm - 50x1 - 1x0cor</t>
  </si>
  <si>
    <t>Atestado Gestante Bloco Branco papel 56g - 15cm x 20cm 50x1 - 1x0cor</t>
  </si>
  <si>
    <t>IMPRESÃO UMA COR</t>
  </si>
  <si>
    <t>Atestado Médico Bloco Branco papel 56g - 14cm x 21cm 50x1 - 1x0cor</t>
  </si>
  <si>
    <t>Receita A Bloco Branco papel 56g - 14cm x 21cm 50 x1 - 1x0cor - Numerado</t>
  </si>
  <si>
    <t>Receituário Controle Especial Bloco Branco papel 56g - Carbonado 19cm x 21cm 50x2 - 1x0cor - carbono preto</t>
  </si>
  <si>
    <t>Requisição de exame amarela Papel Super bond amarelo papel 56g 15cm x 21cm 50x1 - 1x0cor - numerado</t>
  </si>
  <si>
    <t>Requisição de exame branca Papel Super bond amarelo papel 56g 15cm x 21cm 50x1 - 1x0cor - numerado</t>
  </si>
  <si>
    <t>Formulário de encaminhamento Papel branco papel 56g 21cm x 30cm - 50x1 - 1x0cor</t>
  </si>
  <si>
    <t>CYK GRÁFICA</t>
  </si>
  <si>
    <t>Ricardo Reuter</t>
  </si>
  <si>
    <t>Média</t>
  </si>
  <si>
    <t>Total</t>
  </si>
  <si>
    <t>Sub - Total</t>
  </si>
  <si>
    <t>Sub-Total</t>
  </si>
  <si>
    <t>Planilha Orçamentaria para Aquisição de Serviços Gráficos 2020</t>
  </si>
  <si>
    <t>Correção IPCA 2009/2020</t>
  </si>
  <si>
    <t xml:space="preserve">Grafica SILVA </t>
  </si>
  <si>
    <t>Negativa</t>
  </si>
  <si>
    <t>Itajaí - SC, 19-08-2020</t>
  </si>
  <si>
    <t>soma das cotações</t>
  </si>
  <si>
    <t xml:space="preserve">Flyer - papel couchê 240gr., 4x4 cores - Incluso arte, provas para correção e fotolito. Formato 15x21. Sem dobra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</si>
</sst>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_ ;\-#,##0.00\ "/>
    <numFmt numFmtId="166" formatCode="&quot;R$&quot;\ #,##0.0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3" borderId="5" applyNumberFormat="0" applyAlignment="0" applyProtection="0"/>
  </cellStyleXfs>
  <cellXfs count="89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3" fontId="2" fillId="0" borderId="4" xfId="0" applyNumberFormat="1" applyFont="1" applyBorder="1" applyAlignment="1">
      <alignment horizontal="center" vertical="center" wrapText="1"/>
    </xf>
    <xf numFmtId="43" fontId="2" fillId="0" borderId="4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" fillId="0" borderId="0" xfId="0" applyFont="1"/>
    <xf numFmtId="43" fontId="2" fillId="0" borderId="3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43" fontId="2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0" fillId="0" borderId="0" xfId="0" applyFill="1"/>
    <xf numFmtId="43" fontId="2" fillId="0" borderId="3" xfId="0" applyNumberFormat="1" applyFont="1" applyFill="1" applyBorder="1" applyAlignment="1">
      <alignment vertical="center" wrapText="1"/>
    </xf>
    <xf numFmtId="0" fontId="0" fillId="0" borderId="0" xfId="0" applyFill="1" applyBorder="1"/>
    <xf numFmtId="43" fontId="2" fillId="0" borderId="6" xfId="0" applyNumberFormat="1" applyFont="1" applyBorder="1" applyAlignment="1">
      <alignment vertical="center" wrapText="1"/>
    </xf>
    <xf numFmtId="43" fontId="2" fillId="0" borderId="6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" fontId="2" fillId="0" borderId="0" xfId="2" applyNumberFormat="1" applyFont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3" xfId="0" applyFont="1" applyBorder="1" applyAlignment="1">
      <alignment vertical="center"/>
    </xf>
    <xf numFmtId="0" fontId="13" fillId="3" borderId="6" xfId="3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6" xfId="1" applyNumberFormat="1" applyFont="1" applyBorder="1" applyAlignment="1">
      <alignment horizontal="center" vertical="center"/>
    </xf>
    <xf numFmtId="0" fontId="13" fillId="2" borderId="3" xfId="0" applyFont="1" applyFill="1" applyBorder="1" applyAlignment="1">
      <alignment vertical="center" wrapText="1"/>
    </xf>
    <xf numFmtId="2" fontId="0" fillId="0" borderId="3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 applyAlignment="1"/>
    <xf numFmtId="0" fontId="0" fillId="0" borderId="3" xfId="0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0" fillId="0" borderId="0" xfId="0" applyNumberFormat="1" applyBorder="1"/>
    <xf numFmtId="4" fontId="0" fillId="0" borderId="3" xfId="0" applyNumberFormat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13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13" fillId="3" borderId="6" xfId="3" applyFont="1" applyBorder="1" applyAlignment="1">
      <alignment horizontal="center" vertical="center" wrapText="1"/>
    </xf>
    <xf numFmtId="166" fontId="10" fillId="0" borderId="0" xfId="0" applyNumberFormat="1" applyFont="1"/>
    <xf numFmtId="4" fontId="0" fillId="0" borderId="0" xfId="0" applyNumberFormat="1"/>
    <xf numFmtId="4" fontId="14" fillId="2" borderId="3" xfId="0" applyNumberFormat="1" applyFont="1" applyFill="1" applyBorder="1" applyAlignment="1">
      <alignment horizontal="center" vertical="center"/>
    </xf>
    <xf numFmtId="0" fontId="7" fillId="0" borderId="0" xfId="0" applyFont="1"/>
    <xf numFmtId="0" fontId="15" fillId="0" borderId="0" xfId="0" applyFont="1" applyAlignment="1">
      <alignment vertical="center"/>
    </xf>
    <xf numFmtId="0" fontId="7" fillId="0" borderId="0" xfId="0" applyFont="1"/>
  </cellXfs>
  <cellStyles count="4">
    <cellStyle name="Célula de Verificação" xfId="3" builtinId="23"/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169330</xdr:colOff>
      <xdr:row>1</xdr:row>
      <xdr:rowOff>148164</xdr:rowOff>
    </xdr:from>
    <xdr:to>
      <xdr:col>3</xdr:col>
      <xdr:colOff>19050</xdr:colOff>
      <xdr:row>12</xdr:row>
      <xdr:rowOff>142874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330" y="338664"/>
          <a:ext cx="2116670" cy="22140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81"/>
  <sheetViews>
    <sheetView tabSelected="1" workbookViewId="0">
      <pane ySplit="17" topLeftCell="A51" activePane="bottomLeft" state="frozen"/>
      <selection pane="bottomLeft" activeCell="D58" sqref="D58"/>
    </sheetView>
  </sheetViews>
  <sheetFormatPr defaultRowHeight="15" x14ac:dyDescent="0.25"/>
  <cols>
    <col min="1" max="1" width="5.28515625" bestFit="1" customWidth="1"/>
    <col min="2" max="2" width="17.7109375" bestFit="1" customWidth="1"/>
    <col min="3" max="3" width="11" customWidth="1"/>
    <col min="4" max="4" width="36.85546875" style="28" customWidth="1"/>
    <col min="5" max="5" width="8.140625" style="24" customWidth="1"/>
    <col min="6" max="6" width="9.7109375" customWidth="1"/>
    <col min="7" max="7" width="10.140625" customWidth="1"/>
    <col min="8" max="8" width="8.28515625" hidden="1" customWidth="1"/>
    <col min="9" max="9" width="11" hidden="1" customWidth="1"/>
    <col min="10" max="10" width="10" customWidth="1"/>
    <col min="11" max="11" width="10.28515625" customWidth="1"/>
    <col min="12" max="12" width="10.42578125" customWidth="1"/>
    <col min="17" max="17" width="14.7109375" customWidth="1"/>
  </cols>
  <sheetData>
    <row r="2" spans="1:10" ht="18.75" x14ac:dyDescent="0.25">
      <c r="A2" s="34"/>
      <c r="B2" s="34"/>
      <c r="C2" s="34"/>
      <c r="D2" s="29" t="s">
        <v>149</v>
      </c>
      <c r="E2" s="30"/>
      <c r="F2" s="78"/>
      <c r="G2" s="13"/>
      <c r="H2" s="13"/>
      <c r="I2" s="13"/>
      <c r="J2" s="13"/>
    </row>
    <row r="3" spans="1:10" x14ac:dyDescent="0.25">
      <c r="A3" s="34"/>
      <c r="B3" s="34"/>
      <c r="C3" s="34"/>
    </row>
    <row r="5" spans="1:10" ht="15.75" x14ac:dyDescent="0.25">
      <c r="D5" s="88" t="s">
        <v>82</v>
      </c>
      <c r="E5" s="88"/>
      <c r="F5" s="88"/>
      <c r="G5" s="88"/>
      <c r="H5" s="88"/>
      <c r="I5" s="88"/>
      <c r="J5" s="88"/>
    </row>
    <row r="6" spans="1:10" ht="15.75" x14ac:dyDescent="0.25">
      <c r="D6" s="21" t="s">
        <v>83</v>
      </c>
      <c r="E6" s="26"/>
      <c r="F6" s="22"/>
      <c r="G6" s="21"/>
      <c r="H6" s="21"/>
      <c r="I6" s="21"/>
      <c r="J6" s="21"/>
    </row>
    <row r="7" spans="1:10" ht="15.75" x14ac:dyDescent="0.25">
      <c r="D7" s="86" t="s">
        <v>84</v>
      </c>
      <c r="E7" s="27"/>
      <c r="F7" s="23"/>
      <c r="G7" s="86"/>
      <c r="H7" s="86"/>
      <c r="I7" s="86"/>
      <c r="J7" s="86"/>
    </row>
    <row r="8" spans="1:10" ht="15.75" x14ac:dyDescent="0.25">
      <c r="D8" s="88"/>
      <c r="E8" s="88"/>
      <c r="F8" s="88"/>
      <c r="G8" s="88"/>
      <c r="H8" s="88"/>
      <c r="I8" s="88"/>
      <c r="J8" s="88"/>
    </row>
    <row r="9" spans="1:10" ht="15.75" x14ac:dyDescent="0.25">
      <c r="D9" s="21"/>
      <c r="E9" s="26"/>
      <c r="F9" s="22"/>
      <c r="G9" s="21"/>
      <c r="H9" s="21"/>
      <c r="I9" s="21"/>
      <c r="J9" s="21"/>
    </row>
    <row r="10" spans="1:10" ht="15.75" x14ac:dyDescent="0.25">
      <c r="D10" s="86"/>
      <c r="E10" s="27"/>
      <c r="F10" s="23"/>
      <c r="G10" s="86"/>
      <c r="H10" s="86"/>
      <c r="I10" s="86"/>
      <c r="J10" s="86"/>
    </row>
    <row r="11" spans="1:10" ht="15.75" x14ac:dyDescent="0.25">
      <c r="D11" s="88"/>
      <c r="E11" s="88"/>
      <c r="F11" s="88"/>
      <c r="G11" s="88"/>
      <c r="H11" s="88"/>
      <c r="I11" s="88"/>
      <c r="J11" s="88"/>
    </row>
    <row r="12" spans="1:10" ht="15.75" x14ac:dyDescent="0.25">
      <c r="D12" s="21"/>
      <c r="E12" s="26"/>
      <c r="F12" s="22"/>
      <c r="G12" s="21"/>
      <c r="H12" s="21"/>
      <c r="I12" s="21"/>
      <c r="J12" s="21"/>
    </row>
    <row r="13" spans="1:10" ht="15.75" x14ac:dyDescent="0.25">
      <c r="D13" s="86"/>
      <c r="E13" s="27"/>
      <c r="F13" s="23"/>
      <c r="G13" s="86"/>
      <c r="H13" s="86"/>
      <c r="I13" s="86"/>
      <c r="J13" s="86"/>
    </row>
    <row r="14" spans="1:10" ht="18" x14ac:dyDescent="0.25">
      <c r="A14" s="32" t="s">
        <v>81</v>
      </c>
      <c r="B14" s="13"/>
    </row>
    <row r="15" spans="1:10" ht="18.75" x14ac:dyDescent="0.25">
      <c r="B15" s="29"/>
      <c r="C15" s="87" t="s">
        <v>153</v>
      </c>
      <c r="D15" s="31"/>
      <c r="E15" s="13"/>
    </row>
    <row r="17" spans="1:27" ht="51.75" customHeight="1" x14ac:dyDescent="0.25">
      <c r="A17" s="44" t="s">
        <v>1</v>
      </c>
      <c r="B17" s="44" t="s">
        <v>0</v>
      </c>
      <c r="C17" s="44" t="s">
        <v>73</v>
      </c>
      <c r="D17" s="44" t="s">
        <v>2</v>
      </c>
      <c r="E17" s="44" t="s">
        <v>85</v>
      </c>
      <c r="F17" s="44" t="s">
        <v>77</v>
      </c>
      <c r="G17" s="44" t="s">
        <v>76</v>
      </c>
      <c r="H17" s="44"/>
      <c r="I17" s="45"/>
      <c r="J17" s="44" t="s">
        <v>150</v>
      </c>
      <c r="K17" s="44" t="s">
        <v>132</v>
      </c>
      <c r="L17" s="82" t="s">
        <v>143</v>
      </c>
      <c r="M17" s="62" t="s">
        <v>144</v>
      </c>
      <c r="N17" s="45" t="s">
        <v>151</v>
      </c>
      <c r="O17" s="45" t="s">
        <v>154</v>
      </c>
      <c r="P17" s="45" t="s">
        <v>145</v>
      </c>
      <c r="Q17" s="44" t="s">
        <v>146</v>
      </c>
      <c r="V17" s="28"/>
      <c r="W17" s="24"/>
    </row>
    <row r="18" spans="1:27" ht="41.25" customHeight="1" x14ac:dyDescent="0.25">
      <c r="A18" s="2">
        <v>1</v>
      </c>
      <c r="B18" s="2" t="s">
        <v>71</v>
      </c>
      <c r="C18" s="2" t="s">
        <v>3</v>
      </c>
      <c r="D18" s="51" t="s">
        <v>90</v>
      </c>
      <c r="E18" s="2">
        <v>44887</v>
      </c>
      <c r="F18" s="2">
        <v>50</v>
      </c>
      <c r="G18" s="3">
        <v>5000</v>
      </c>
      <c r="H18" s="15"/>
      <c r="I18" s="37"/>
      <c r="J18" s="2">
        <v>0.41</v>
      </c>
      <c r="K18" s="40">
        <v>1.85</v>
      </c>
      <c r="L18" s="60">
        <v>2.1</v>
      </c>
      <c r="M18" s="63">
        <v>2.35</v>
      </c>
      <c r="N18" s="70" t="s">
        <v>152</v>
      </c>
      <c r="O18" s="70">
        <f t="shared" ref="O18:O53" si="0">SUM(J18:N18)</f>
        <v>6.7100000000000009</v>
      </c>
      <c r="P18" s="70">
        <v>1.34</v>
      </c>
      <c r="Q18" s="75">
        <v>6700</v>
      </c>
      <c r="U18" s="88"/>
      <c r="V18" s="88"/>
      <c r="W18" s="88"/>
      <c r="X18" s="88"/>
      <c r="Y18" s="88"/>
      <c r="Z18" s="88"/>
      <c r="AA18" s="88"/>
    </row>
    <row r="19" spans="1:27" ht="41.25" customHeight="1" x14ac:dyDescent="0.25">
      <c r="A19" s="2">
        <v>2</v>
      </c>
      <c r="B19" s="2" t="s">
        <v>71</v>
      </c>
      <c r="C19" s="2" t="s">
        <v>3</v>
      </c>
      <c r="D19" s="51" t="s">
        <v>89</v>
      </c>
      <c r="E19" s="2">
        <v>44888</v>
      </c>
      <c r="F19" s="2">
        <v>40</v>
      </c>
      <c r="G19" s="3">
        <v>8000</v>
      </c>
      <c r="H19" s="15"/>
      <c r="I19" s="37"/>
      <c r="J19" s="2">
        <v>2.75</v>
      </c>
      <c r="K19" s="47">
        <v>3.9</v>
      </c>
      <c r="L19" s="60">
        <v>4.1500000000000004</v>
      </c>
      <c r="M19" s="63">
        <v>4.45</v>
      </c>
      <c r="N19" s="70" t="s">
        <v>152</v>
      </c>
      <c r="O19" s="70">
        <f t="shared" si="0"/>
        <v>15.25</v>
      </c>
      <c r="P19" s="70">
        <v>3.81</v>
      </c>
      <c r="Q19" s="75">
        <v>30480</v>
      </c>
      <c r="U19" s="21"/>
      <c r="V19" s="26"/>
      <c r="W19" s="22"/>
      <c r="X19" s="21"/>
      <c r="Y19" s="21"/>
      <c r="Z19" s="21"/>
      <c r="AA19" s="21"/>
    </row>
    <row r="20" spans="1:27" ht="41.25" customHeight="1" x14ac:dyDescent="0.25">
      <c r="A20" s="2">
        <v>3</v>
      </c>
      <c r="B20" s="2" t="s">
        <v>71</v>
      </c>
      <c r="C20" s="2" t="s">
        <v>3</v>
      </c>
      <c r="D20" s="51" t="s">
        <v>88</v>
      </c>
      <c r="E20" s="2">
        <v>43720</v>
      </c>
      <c r="F20" s="2">
        <v>50</v>
      </c>
      <c r="G20" s="3">
        <v>10000</v>
      </c>
      <c r="H20" s="15"/>
      <c r="I20" s="37"/>
      <c r="J20" s="41">
        <v>2.19</v>
      </c>
      <c r="K20" s="41">
        <v>3.05</v>
      </c>
      <c r="L20" s="60">
        <v>3.15</v>
      </c>
      <c r="M20" s="64">
        <v>3.38</v>
      </c>
      <c r="N20" s="70" t="s">
        <v>152</v>
      </c>
      <c r="O20" s="70">
        <f t="shared" si="0"/>
        <v>11.77</v>
      </c>
      <c r="P20" s="70">
        <v>2.94</v>
      </c>
      <c r="Q20" s="75">
        <v>29400</v>
      </c>
      <c r="U20" s="86"/>
      <c r="V20" s="27"/>
      <c r="W20" s="23"/>
      <c r="X20" s="86"/>
      <c r="Y20" s="86"/>
      <c r="Z20" s="86"/>
      <c r="AA20" s="86"/>
    </row>
    <row r="21" spans="1:27" ht="42.75" customHeight="1" x14ac:dyDescent="0.25">
      <c r="A21" s="2">
        <v>4</v>
      </c>
      <c r="B21" s="2" t="s">
        <v>71</v>
      </c>
      <c r="C21" s="2" t="s">
        <v>3</v>
      </c>
      <c r="D21" s="51" t="s">
        <v>87</v>
      </c>
      <c r="E21" s="2">
        <v>60496</v>
      </c>
      <c r="F21" s="2">
        <v>50</v>
      </c>
      <c r="G21" s="3">
        <v>10000</v>
      </c>
      <c r="H21" s="15"/>
      <c r="I21" s="37"/>
      <c r="J21" s="80">
        <v>2.4</v>
      </c>
      <c r="K21" s="41">
        <v>3.3</v>
      </c>
      <c r="L21" s="60">
        <v>3.45</v>
      </c>
      <c r="M21" s="64">
        <v>3.57</v>
      </c>
      <c r="N21" s="70" t="s">
        <v>152</v>
      </c>
      <c r="O21" s="70">
        <f t="shared" si="0"/>
        <v>12.719999999999999</v>
      </c>
      <c r="P21" s="70">
        <v>3.18</v>
      </c>
      <c r="Q21" s="75">
        <v>31800</v>
      </c>
      <c r="S21" s="13"/>
      <c r="T21" s="13"/>
      <c r="V21" s="28"/>
      <c r="W21" s="31"/>
      <c r="X21" s="13"/>
      <c r="Y21" s="13"/>
      <c r="Z21" s="13"/>
      <c r="AA21" s="13"/>
    </row>
    <row r="22" spans="1:27" ht="56.25" customHeight="1" x14ac:dyDescent="0.25">
      <c r="A22" s="2">
        <v>5</v>
      </c>
      <c r="B22" s="2" t="s">
        <v>71</v>
      </c>
      <c r="C22" s="2" t="s">
        <v>3</v>
      </c>
      <c r="D22" s="51" t="s">
        <v>86</v>
      </c>
      <c r="E22" s="2">
        <v>60497</v>
      </c>
      <c r="F22" s="2">
        <v>100</v>
      </c>
      <c r="G22" s="3">
        <v>8000</v>
      </c>
      <c r="H22" s="15"/>
      <c r="I22" s="37"/>
      <c r="J22" s="80">
        <v>2.84</v>
      </c>
      <c r="K22" s="41">
        <v>4.8499999999999996</v>
      </c>
      <c r="L22" s="60">
        <v>5.5</v>
      </c>
      <c r="M22" s="64">
        <v>5.9</v>
      </c>
      <c r="N22" s="70" t="s">
        <v>152</v>
      </c>
      <c r="O22" s="70">
        <f t="shared" si="0"/>
        <v>19.09</v>
      </c>
      <c r="P22" s="70">
        <v>4.7699999999999996</v>
      </c>
      <c r="Q22" s="75">
        <v>38160</v>
      </c>
      <c r="S22" s="13"/>
      <c r="T22" s="13"/>
      <c r="U22" s="29"/>
      <c r="V22" s="30"/>
      <c r="W22" s="78"/>
      <c r="X22" s="13"/>
      <c r="Y22" s="13"/>
      <c r="Z22" s="13"/>
      <c r="AA22" s="13"/>
    </row>
    <row r="23" spans="1:27" ht="54" customHeight="1" x14ac:dyDescent="0.25">
      <c r="A23" s="2">
        <v>6</v>
      </c>
      <c r="B23" s="2" t="s">
        <v>71</v>
      </c>
      <c r="C23" s="2" t="s">
        <v>3</v>
      </c>
      <c r="D23" s="51" t="s">
        <v>124</v>
      </c>
      <c r="E23" s="2">
        <v>60498</v>
      </c>
      <c r="F23" s="2">
        <v>30</v>
      </c>
      <c r="G23" s="3">
        <v>10000</v>
      </c>
      <c r="H23" s="15"/>
      <c r="I23" s="37"/>
      <c r="J23" s="80">
        <v>2.85</v>
      </c>
      <c r="K23" s="41">
        <v>4.5</v>
      </c>
      <c r="L23" s="61">
        <v>4.8499999999999996</v>
      </c>
      <c r="M23" s="64">
        <v>5.15</v>
      </c>
      <c r="N23" s="70" t="s">
        <v>152</v>
      </c>
      <c r="O23" s="70">
        <f t="shared" si="0"/>
        <v>17.350000000000001</v>
      </c>
      <c r="P23" s="70">
        <v>4.34</v>
      </c>
      <c r="Q23" s="75">
        <v>43400</v>
      </c>
      <c r="S23" s="13"/>
      <c r="T23" s="13"/>
      <c r="U23" s="29"/>
      <c r="V23" s="30"/>
      <c r="W23" s="31"/>
      <c r="X23" s="13"/>
      <c r="Y23" s="13"/>
      <c r="Z23" s="13"/>
      <c r="AA23" s="13"/>
    </row>
    <row r="24" spans="1:27" ht="55.5" customHeight="1" x14ac:dyDescent="0.25">
      <c r="A24" s="2">
        <v>7</v>
      </c>
      <c r="B24" s="2" t="s">
        <v>71</v>
      </c>
      <c r="C24" s="2" t="s">
        <v>3</v>
      </c>
      <c r="D24" s="51" t="s">
        <v>91</v>
      </c>
      <c r="E24" s="2">
        <v>44889</v>
      </c>
      <c r="F24" s="2">
        <v>100</v>
      </c>
      <c r="G24" s="3">
        <v>9000</v>
      </c>
      <c r="H24" s="15"/>
      <c r="I24" s="37"/>
      <c r="J24" s="80">
        <v>4.2699999999999996</v>
      </c>
      <c r="K24" s="41">
        <v>4.83</v>
      </c>
      <c r="L24" s="60">
        <v>4.9000000000000004</v>
      </c>
      <c r="M24" s="64">
        <v>5.4</v>
      </c>
      <c r="N24" s="70" t="s">
        <v>152</v>
      </c>
      <c r="O24" s="70">
        <f t="shared" si="0"/>
        <v>19.399999999999999</v>
      </c>
      <c r="P24" s="70">
        <v>4.8499999999999996</v>
      </c>
      <c r="Q24" s="75">
        <v>43650</v>
      </c>
      <c r="S24" s="13"/>
      <c r="T24" s="87"/>
      <c r="U24" s="29"/>
      <c r="V24" s="87"/>
      <c r="W24" s="31"/>
      <c r="X24" s="13"/>
      <c r="Y24" s="13"/>
      <c r="Z24" s="13"/>
      <c r="AA24" s="13"/>
    </row>
    <row r="25" spans="1:27" ht="42" customHeight="1" x14ac:dyDescent="0.25">
      <c r="A25" s="2">
        <v>8</v>
      </c>
      <c r="B25" s="2" t="s">
        <v>71</v>
      </c>
      <c r="C25" s="2" t="s">
        <v>3</v>
      </c>
      <c r="D25" s="51" t="s">
        <v>123</v>
      </c>
      <c r="E25" s="2">
        <v>44890</v>
      </c>
      <c r="F25" s="2">
        <v>50</v>
      </c>
      <c r="G25" s="3">
        <v>6000</v>
      </c>
      <c r="H25" s="15"/>
      <c r="I25" s="37"/>
      <c r="J25" s="80">
        <v>3.77</v>
      </c>
      <c r="K25" s="41">
        <v>6.05</v>
      </c>
      <c r="L25" s="60">
        <v>6.1</v>
      </c>
      <c r="M25" s="64">
        <v>6.45</v>
      </c>
      <c r="N25" s="70" t="s">
        <v>152</v>
      </c>
      <c r="O25" s="70">
        <f t="shared" si="0"/>
        <v>22.37</v>
      </c>
      <c r="P25" s="70">
        <v>5.6</v>
      </c>
      <c r="Q25" s="75">
        <v>33600</v>
      </c>
      <c r="S25" s="13"/>
      <c r="T25" s="13"/>
      <c r="U25" s="29"/>
      <c r="V25" s="30"/>
      <c r="W25" s="31"/>
      <c r="X25" s="13"/>
      <c r="Y25" s="13"/>
      <c r="Z25" s="13"/>
      <c r="AA25" s="13"/>
    </row>
    <row r="26" spans="1:27" ht="57" customHeight="1" x14ac:dyDescent="0.25">
      <c r="A26" s="2">
        <v>9</v>
      </c>
      <c r="B26" s="2" t="s">
        <v>71</v>
      </c>
      <c r="C26" s="2" t="s">
        <v>3</v>
      </c>
      <c r="D26" s="51" t="s">
        <v>92</v>
      </c>
      <c r="E26" s="2">
        <v>60501</v>
      </c>
      <c r="F26" s="2">
        <v>30</v>
      </c>
      <c r="G26" s="3">
        <v>5000</v>
      </c>
      <c r="H26" s="15"/>
      <c r="I26" s="37"/>
      <c r="J26" s="80">
        <v>3.41</v>
      </c>
      <c r="K26" s="40">
        <v>5.78</v>
      </c>
      <c r="L26" s="60">
        <v>5.81</v>
      </c>
      <c r="M26" s="64">
        <v>6.1</v>
      </c>
      <c r="N26" s="70" t="s">
        <v>152</v>
      </c>
      <c r="O26" s="70">
        <f t="shared" si="0"/>
        <v>21.1</v>
      </c>
      <c r="P26" s="70">
        <v>5.28</v>
      </c>
      <c r="Q26" s="75">
        <v>26400</v>
      </c>
      <c r="S26" s="13"/>
      <c r="T26" s="32"/>
      <c r="U26" s="13"/>
      <c r="V26" s="30"/>
      <c r="W26" s="31"/>
      <c r="X26" s="13"/>
      <c r="Y26" s="13"/>
      <c r="Z26" s="13"/>
      <c r="AA26" s="13"/>
    </row>
    <row r="27" spans="1:27" ht="42" customHeight="1" x14ac:dyDescent="0.25">
      <c r="A27" s="2">
        <v>10</v>
      </c>
      <c r="B27" s="2" t="s">
        <v>71</v>
      </c>
      <c r="C27" s="2" t="s">
        <v>3</v>
      </c>
      <c r="D27" s="51" t="s">
        <v>93</v>
      </c>
      <c r="E27" s="2">
        <v>60502</v>
      </c>
      <c r="F27" s="2">
        <v>10</v>
      </c>
      <c r="G27" s="3">
        <v>5000</v>
      </c>
      <c r="H27" s="15"/>
      <c r="I27" s="37"/>
      <c r="J27" s="80">
        <v>4.2300000000000004</v>
      </c>
      <c r="K27" s="41">
        <v>5.0999999999999996</v>
      </c>
      <c r="L27" s="61">
        <v>5.7</v>
      </c>
      <c r="M27" s="64">
        <v>5.7</v>
      </c>
      <c r="N27" s="70" t="s">
        <v>152</v>
      </c>
      <c r="O27" s="70">
        <f t="shared" si="0"/>
        <v>20.73</v>
      </c>
      <c r="P27" s="70">
        <v>5.18</v>
      </c>
      <c r="Q27" s="75">
        <v>25900</v>
      </c>
    </row>
    <row r="28" spans="1:27" s="34" customFormat="1" ht="42.75" customHeight="1" x14ac:dyDescent="0.25">
      <c r="A28" s="49">
        <v>11</v>
      </c>
      <c r="B28" s="49" t="s">
        <v>71</v>
      </c>
      <c r="C28" s="49" t="s">
        <v>3</v>
      </c>
      <c r="D28" s="52" t="s">
        <v>94</v>
      </c>
      <c r="E28" s="49">
        <v>60503</v>
      </c>
      <c r="F28" s="49">
        <v>50</v>
      </c>
      <c r="G28" s="50">
        <v>15000</v>
      </c>
      <c r="H28" s="35"/>
      <c r="I28" s="38"/>
      <c r="J28" s="81">
        <v>3.97</v>
      </c>
      <c r="K28" s="42">
        <v>4.38</v>
      </c>
      <c r="L28" s="69">
        <v>4.3</v>
      </c>
      <c r="M28" s="65">
        <v>4.3499999999999996</v>
      </c>
      <c r="N28" s="70" t="s">
        <v>152</v>
      </c>
      <c r="O28" s="70">
        <f t="shared" si="0"/>
        <v>17</v>
      </c>
      <c r="P28" s="72">
        <v>4.25</v>
      </c>
      <c r="Q28" s="76">
        <v>63750</v>
      </c>
    </row>
    <row r="29" spans="1:27" s="34" customFormat="1" ht="54" customHeight="1" x14ac:dyDescent="0.25">
      <c r="A29" s="49">
        <v>12</v>
      </c>
      <c r="B29" s="49" t="s">
        <v>71</v>
      </c>
      <c r="C29" s="49" t="s">
        <v>3</v>
      </c>
      <c r="D29" s="52" t="s">
        <v>95</v>
      </c>
      <c r="E29" s="49">
        <v>44891</v>
      </c>
      <c r="F29" s="49">
        <v>100</v>
      </c>
      <c r="G29" s="50">
        <v>6000</v>
      </c>
      <c r="H29" s="35"/>
      <c r="I29" s="38"/>
      <c r="J29" s="81">
        <v>3</v>
      </c>
      <c r="K29" s="42">
        <v>6.05</v>
      </c>
      <c r="L29" s="69">
        <v>1.19</v>
      </c>
      <c r="M29" s="65">
        <v>5.4</v>
      </c>
      <c r="N29" s="70" t="s">
        <v>152</v>
      </c>
      <c r="O29" s="70">
        <f t="shared" si="0"/>
        <v>15.64</v>
      </c>
      <c r="P29" s="72">
        <v>3.91</v>
      </c>
      <c r="Q29" s="76">
        <v>23460</v>
      </c>
    </row>
    <row r="30" spans="1:27" ht="43.5" customHeight="1" x14ac:dyDescent="0.25">
      <c r="A30" s="2">
        <v>13</v>
      </c>
      <c r="B30" s="2" t="s">
        <v>71</v>
      </c>
      <c r="C30" s="2" t="s">
        <v>3</v>
      </c>
      <c r="D30" s="51" t="s">
        <v>96</v>
      </c>
      <c r="E30" s="2">
        <v>44892</v>
      </c>
      <c r="F30" s="2">
        <v>50</v>
      </c>
      <c r="G30" s="3">
        <v>6000</v>
      </c>
      <c r="H30" s="15"/>
      <c r="I30" s="37"/>
      <c r="J30" s="80">
        <v>3.84</v>
      </c>
      <c r="K30" s="41">
        <v>5.47</v>
      </c>
      <c r="L30" s="60">
        <v>5.7</v>
      </c>
      <c r="M30" s="64">
        <v>5.85</v>
      </c>
      <c r="N30" s="70" t="s">
        <v>152</v>
      </c>
      <c r="O30" s="70">
        <f t="shared" si="0"/>
        <v>20.86</v>
      </c>
      <c r="P30" s="70">
        <v>5.21</v>
      </c>
      <c r="Q30" s="75">
        <v>31260</v>
      </c>
    </row>
    <row r="31" spans="1:27" ht="42" customHeight="1" x14ac:dyDescent="0.25">
      <c r="A31" s="2">
        <v>14</v>
      </c>
      <c r="B31" s="2" t="s">
        <v>71</v>
      </c>
      <c r="C31" s="2" t="s">
        <v>99</v>
      </c>
      <c r="D31" s="51" t="s">
        <v>24</v>
      </c>
      <c r="E31" s="2">
        <v>18770</v>
      </c>
      <c r="F31" s="2">
        <v>10</v>
      </c>
      <c r="G31" s="3">
        <v>25000</v>
      </c>
      <c r="H31" s="15"/>
      <c r="I31" s="37"/>
      <c r="J31" s="80">
        <v>0.31</v>
      </c>
      <c r="K31" s="41">
        <v>0.68</v>
      </c>
      <c r="L31" s="60">
        <v>0.7</v>
      </c>
      <c r="M31" s="64">
        <v>0.82</v>
      </c>
      <c r="N31" s="70" t="s">
        <v>152</v>
      </c>
      <c r="O31" s="70">
        <f t="shared" si="0"/>
        <v>2.5099999999999998</v>
      </c>
      <c r="P31" s="70">
        <v>0.62</v>
      </c>
      <c r="Q31" s="75">
        <v>15500</v>
      </c>
    </row>
    <row r="32" spans="1:27" ht="54" customHeight="1" x14ac:dyDescent="0.25">
      <c r="A32" s="2">
        <v>15</v>
      </c>
      <c r="B32" s="2" t="s">
        <v>71</v>
      </c>
      <c r="C32" s="2" t="s">
        <v>99</v>
      </c>
      <c r="D32" s="51" t="s">
        <v>97</v>
      </c>
      <c r="E32" s="2">
        <v>60504</v>
      </c>
      <c r="F32" s="2">
        <v>30</v>
      </c>
      <c r="G32" s="3">
        <v>25000</v>
      </c>
      <c r="H32" s="15"/>
      <c r="I32" s="37"/>
      <c r="J32" s="80">
        <v>0.34</v>
      </c>
      <c r="K32" s="41">
        <v>0.82</v>
      </c>
      <c r="L32" s="60">
        <v>1.05</v>
      </c>
      <c r="M32" s="64">
        <v>1.21</v>
      </c>
      <c r="N32" s="70" t="s">
        <v>152</v>
      </c>
      <c r="O32" s="70">
        <f t="shared" si="0"/>
        <v>3.42</v>
      </c>
      <c r="P32" s="70">
        <v>0.85</v>
      </c>
      <c r="Q32" s="75">
        <v>21250</v>
      </c>
    </row>
    <row r="33" spans="1:17" ht="43.5" customHeight="1" x14ac:dyDescent="0.25">
      <c r="A33" s="2">
        <v>16</v>
      </c>
      <c r="B33" s="2" t="s">
        <v>71</v>
      </c>
      <c r="C33" s="2" t="s">
        <v>99</v>
      </c>
      <c r="D33" s="51" t="s">
        <v>98</v>
      </c>
      <c r="E33" s="2">
        <v>44893</v>
      </c>
      <c r="F33" s="2">
        <v>30</v>
      </c>
      <c r="G33" s="3">
        <v>20000</v>
      </c>
      <c r="H33" s="15"/>
      <c r="I33" s="37"/>
      <c r="J33" s="80">
        <v>0.43</v>
      </c>
      <c r="K33" s="41">
        <v>1.05</v>
      </c>
      <c r="L33" s="60">
        <v>1.19</v>
      </c>
      <c r="M33" s="64">
        <v>1.4</v>
      </c>
      <c r="N33" s="70" t="s">
        <v>152</v>
      </c>
      <c r="O33" s="70">
        <f t="shared" si="0"/>
        <v>4.07</v>
      </c>
      <c r="P33" s="70">
        <v>1.02</v>
      </c>
      <c r="Q33" s="75">
        <v>20400</v>
      </c>
    </row>
    <row r="34" spans="1:17" ht="54" customHeight="1" x14ac:dyDescent="0.25">
      <c r="A34" s="2">
        <v>17</v>
      </c>
      <c r="B34" s="2" t="s">
        <v>71</v>
      </c>
      <c r="C34" s="2" t="s">
        <v>99</v>
      </c>
      <c r="D34" s="51" t="s">
        <v>100</v>
      </c>
      <c r="E34" s="2">
        <v>44894</v>
      </c>
      <c r="F34" s="2">
        <v>5</v>
      </c>
      <c r="G34" s="3">
        <v>40000</v>
      </c>
      <c r="H34" s="15"/>
      <c r="I34" s="37"/>
      <c r="J34" s="80">
        <v>0.41</v>
      </c>
      <c r="K34" s="41">
        <v>0.73</v>
      </c>
      <c r="L34" s="60">
        <v>0.82</v>
      </c>
      <c r="M34" s="64">
        <v>0.97</v>
      </c>
      <c r="N34" s="70" t="s">
        <v>152</v>
      </c>
      <c r="O34" s="70">
        <f t="shared" si="0"/>
        <v>2.9299999999999997</v>
      </c>
      <c r="P34" s="70">
        <v>0.73</v>
      </c>
      <c r="Q34" s="75">
        <v>29200</v>
      </c>
    </row>
    <row r="35" spans="1:17" ht="44.25" customHeight="1" x14ac:dyDescent="0.25">
      <c r="A35" s="2">
        <v>18</v>
      </c>
      <c r="B35" s="2" t="s">
        <v>71</v>
      </c>
      <c r="C35" s="2" t="s">
        <v>99</v>
      </c>
      <c r="D35" s="51" t="s">
        <v>101</v>
      </c>
      <c r="E35" s="2">
        <v>44895</v>
      </c>
      <c r="F35" s="2">
        <v>100</v>
      </c>
      <c r="G35" s="3">
        <v>30000</v>
      </c>
      <c r="H35" s="15"/>
      <c r="I35" s="37"/>
      <c r="J35" s="80">
        <v>0.2</v>
      </c>
      <c r="K35" s="41">
        <v>0.65</v>
      </c>
      <c r="L35" s="60">
        <v>1.1000000000000001</v>
      </c>
      <c r="M35" s="64">
        <v>1.19</v>
      </c>
      <c r="N35" s="70" t="s">
        <v>152</v>
      </c>
      <c r="O35" s="70">
        <f t="shared" si="0"/>
        <v>3.14</v>
      </c>
      <c r="P35" s="70">
        <v>0.78</v>
      </c>
      <c r="Q35" s="75">
        <v>23400</v>
      </c>
    </row>
    <row r="36" spans="1:17" ht="42" customHeight="1" x14ac:dyDescent="0.25">
      <c r="A36" s="2">
        <v>19</v>
      </c>
      <c r="B36" s="2" t="s">
        <v>71</v>
      </c>
      <c r="C36" s="2" t="s">
        <v>99</v>
      </c>
      <c r="D36" s="51" t="s">
        <v>105</v>
      </c>
      <c r="E36" s="2">
        <v>60505</v>
      </c>
      <c r="F36" s="2">
        <v>100</v>
      </c>
      <c r="G36" s="3">
        <v>60000</v>
      </c>
      <c r="H36" s="15"/>
      <c r="I36" s="37"/>
      <c r="J36" s="80">
        <v>0.22</v>
      </c>
      <c r="K36" s="41">
        <v>0.27</v>
      </c>
      <c r="L36" s="60">
        <v>0.28000000000000003</v>
      </c>
      <c r="M36" s="64">
        <v>0.3</v>
      </c>
      <c r="N36" s="70" t="s">
        <v>152</v>
      </c>
      <c r="O36" s="70">
        <f t="shared" si="0"/>
        <v>1.07</v>
      </c>
      <c r="P36" s="70">
        <v>0.27</v>
      </c>
      <c r="Q36" s="75">
        <v>16200</v>
      </c>
    </row>
    <row r="37" spans="1:17" ht="42.75" customHeight="1" x14ac:dyDescent="0.25">
      <c r="A37" s="2">
        <v>20</v>
      </c>
      <c r="B37" s="2" t="s">
        <v>71</v>
      </c>
      <c r="C37" s="2" t="s">
        <v>99</v>
      </c>
      <c r="D37" s="51" t="s">
        <v>102</v>
      </c>
      <c r="E37" s="2">
        <v>60506</v>
      </c>
      <c r="F37" s="2">
        <v>50</v>
      </c>
      <c r="G37" s="3">
        <v>70000</v>
      </c>
      <c r="H37" s="15"/>
      <c r="I37" s="37"/>
      <c r="J37" s="80">
        <v>0.34</v>
      </c>
      <c r="K37" s="41">
        <v>0.36</v>
      </c>
      <c r="L37" s="60">
        <v>0.39</v>
      </c>
      <c r="M37" s="64">
        <v>0.42</v>
      </c>
      <c r="N37" s="70" t="s">
        <v>152</v>
      </c>
      <c r="O37" s="70">
        <f t="shared" si="0"/>
        <v>1.5099999999999998</v>
      </c>
      <c r="P37" s="70">
        <v>0.38</v>
      </c>
      <c r="Q37" s="75">
        <v>26600</v>
      </c>
    </row>
    <row r="38" spans="1:17" ht="42.75" customHeight="1" x14ac:dyDescent="0.25">
      <c r="A38" s="2">
        <v>21</v>
      </c>
      <c r="B38" s="2" t="s">
        <v>71</v>
      </c>
      <c r="C38" s="2" t="s">
        <v>99</v>
      </c>
      <c r="D38" s="51" t="s">
        <v>103</v>
      </c>
      <c r="E38" s="2">
        <v>44896</v>
      </c>
      <c r="F38" s="2">
        <v>20</v>
      </c>
      <c r="G38" s="3">
        <v>30000</v>
      </c>
      <c r="H38" s="15"/>
      <c r="I38" s="37"/>
      <c r="J38" s="80">
        <v>0.28000000000000003</v>
      </c>
      <c r="K38" s="41">
        <v>0.33</v>
      </c>
      <c r="L38" s="60">
        <v>0.36</v>
      </c>
      <c r="M38" s="64">
        <v>0.39</v>
      </c>
      <c r="N38" s="70" t="s">
        <v>152</v>
      </c>
      <c r="O38" s="70">
        <f t="shared" si="0"/>
        <v>1.36</v>
      </c>
      <c r="P38" s="70">
        <v>0.34</v>
      </c>
      <c r="Q38" s="75">
        <v>10200</v>
      </c>
    </row>
    <row r="39" spans="1:17" ht="43.5" customHeight="1" x14ac:dyDescent="0.25">
      <c r="A39" s="2">
        <v>22</v>
      </c>
      <c r="B39" s="2" t="s">
        <v>71</v>
      </c>
      <c r="C39" s="2" t="s">
        <v>99</v>
      </c>
      <c r="D39" s="51" t="s">
        <v>104</v>
      </c>
      <c r="E39" s="2">
        <v>60507</v>
      </c>
      <c r="F39" s="2">
        <v>30</v>
      </c>
      <c r="G39" s="3">
        <v>120000</v>
      </c>
      <c r="H39" s="15"/>
      <c r="I39" s="37"/>
      <c r="J39" s="80">
        <v>0.22</v>
      </c>
      <c r="K39" s="41">
        <v>0.26</v>
      </c>
      <c r="L39" s="60">
        <v>0.28000000000000003</v>
      </c>
      <c r="M39" s="64">
        <v>0.28999999999999998</v>
      </c>
      <c r="N39" s="70" t="s">
        <v>152</v>
      </c>
      <c r="O39" s="70">
        <f t="shared" si="0"/>
        <v>1.05</v>
      </c>
      <c r="P39" s="70">
        <v>0.26</v>
      </c>
      <c r="Q39" s="75">
        <v>31200</v>
      </c>
    </row>
    <row r="40" spans="1:17" ht="56.25" customHeight="1" x14ac:dyDescent="0.25">
      <c r="A40" s="2">
        <v>23</v>
      </c>
      <c r="B40" s="2" t="s">
        <v>71</v>
      </c>
      <c r="C40" s="2" t="s">
        <v>3</v>
      </c>
      <c r="D40" s="51" t="s">
        <v>106</v>
      </c>
      <c r="E40" s="2">
        <v>44897</v>
      </c>
      <c r="F40" s="2">
        <v>50</v>
      </c>
      <c r="G40" s="3">
        <v>10000</v>
      </c>
      <c r="H40" s="15"/>
      <c r="I40" s="37"/>
      <c r="J40" s="80">
        <v>3.16</v>
      </c>
      <c r="K40" s="41">
        <v>5.0999999999999996</v>
      </c>
      <c r="L40" s="61">
        <v>5.7</v>
      </c>
      <c r="M40" s="64">
        <v>5.85</v>
      </c>
      <c r="N40" s="70" t="s">
        <v>152</v>
      </c>
      <c r="O40" s="70">
        <f t="shared" si="0"/>
        <v>19.810000000000002</v>
      </c>
      <c r="P40" s="70">
        <v>4.95</v>
      </c>
      <c r="Q40" s="75">
        <v>49500</v>
      </c>
    </row>
    <row r="41" spans="1:17" ht="55.5" customHeight="1" x14ac:dyDescent="0.25">
      <c r="A41" s="2">
        <v>24</v>
      </c>
      <c r="B41" s="2" t="s">
        <v>71</v>
      </c>
      <c r="C41" s="2" t="s">
        <v>3</v>
      </c>
      <c r="D41" s="51" t="s">
        <v>107</v>
      </c>
      <c r="E41" s="2">
        <v>44898</v>
      </c>
      <c r="F41" s="2">
        <v>50</v>
      </c>
      <c r="G41" s="3">
        <v>7000</v>
      </c>
      <c r="H41" s="15"/>
      <c r="I41" s="37"/>
      <c r="J41" s="80">
        <v>3.47</v>
      </c>
      <c r="K41" s="41">
        <v>5.65</v>
      </c>
      <c r="L41" s="60">
        <v>6.3</v>
      </c>
      <c r="M41" s="64">
        <v>6.45</v>
      </c>
      <c r="N41" s="70" t="s">
        <v>152</v>
      </c>
      <c r="O41" s="70">
        <f t="shared" si="0"/>
        <v>21.87</v>
      </c>
      <c r="P41" s="70">
        <v>6.13</v>
      </c>
      <c r="Q41" s="75">
        <v>42910</v>
      </c>
    </row>
    <row r="42" spans="1:17" ht="60" customHeight="1" x14ac:dyDescent="0.25">
      <c r="A42" s="2">
        <v>25</v>
      </c>
      <c r="B42" s="2" t="s">
        <v>71</v>
      </c>
      <c r="C42" s="2" t="s">
        <v>3</v>
      </c>
      <c r="D42" s="51" t="s">
        <v>127</v>
      </c>
      <c r="E42" s="2">
        <v>67168</v>
      </c>
      <c r="F42" s="2">
        <v>50</v>
      </c>
      <c r="G42" s="3">
        <v>15000</v>
      </c>
      <c r="H42" s="15"/>
      <c r="I42" s="37"/>
      <c r="J42" s="80">
        <v>3.06</v>
      </c>
      <c r="K42" s="41">
        <v>4.8499999999999996</v>
      </c>
      <c r="L42" s="60">
        <v>5.5</v>
      </c>
      <c r="M42" s="64">
        <v>5.7</v>
      </c>
      <c r="N42" s="70" t="s">
        <v>152</v>
      </c>
      <c r="O42" s="70">
        <f t="shared" si="0"/>
        <v>19.11</v>
      </c>
      <c r="P42" s="70">
        <v>6.11</v>
      </c>
      <c r="Q42" s="75">
        <v>91650</v>
      </c>
    </row>
    <row r="43" spans="1:17" ht="46.5" customHeight="1" x14ac:dyDescent="0.25">
      <c r="A43" s="2">
        <v>26</v>
      </c>
      <c r="B43" s="2" t="s">
        <v>71</v>
      </c>
      <c r="C43" s="2" t="s">
        <v>3</v>
      </c>
      <c r="D43" s="51" t="s">
        <v>128</v>
      </c>
      <c r="E43" s="2">
        <v>67169</v>
      </c>
      <c r="F43" s="2">
        <v>50</v>
      </c>
      <c r="G43" s="3">
        <v>10000</v>
      </c>
      <c r="H43" s="15"/>
      <c r="I43" s="37"/>
      <c r="J43" s="80">
        <v>1.73</v>
      </c>
      <c r="K43" s="41">
        <v>3.55</v>
      </c>
      <c r="L43" s="60">
        <v>4.45</v>
      </c>
      <c r="M43" s="64">
        <v>4.8</v>
      </c>
      <c r="N43" s="70" t="s">
        <v>152</v>
      </c>
      <c r="O43" s="70">
        <f t="shared" si="0"/>
        <v>14.530000000000001</v>
      </c>
      <c r="P43" s="70">
        <v>3.63</v>
      </c>
      <c r="Q43" s="75">
        <v>36300</v>
      </c>
    </row>
    <row r="44" spans="1:17" ht="58.5" customHeight="1" x14ac:dyDescent="0.25">
      <c r="A44" s="2">
        <v>27</v>
      </c>
      <c r="B44" s="2" t="s">
        <v>71</v>
      </c>
      <c r="C44" s="2" t="s">
        <v>3</v>
      </c>
      <c r="D44" s="51" t="s">
        <v>129</v>
      </c>
      <c r="E44" s="2">
        <v>71602</v>
      </c>
      <c r="F44" s="2">
        <v>50</v>
      </c>
      <c r="G44" s="3">
        <v>10000</v>
      </c>
      <c r="H44" s="15"/>
      <c r="I44" s="37"/>
      <c r="J44" s="80">
        <v>2.96</v>
      </c>
      <c r="K44" s="41">
        <v>4.79</v>
      </c>
      <c r="L44" s="60">
        <v>5.3</v>
      </c>
      <c r="M44" s="64">
        <v>5.5</v>
      </c>
      <c r="N44" s="70" t="s">
        <v>152</v>
      </c>
      <c r="O44" s="70">
        <f t="shared" si="0"/>
        <v>18.55</v>
      </c>
      <c r="P44" s="70">
        <v>4.6399999999999997</v>
      </c>
      <c r="Q44" s="75">
        <v>46400</v>
      </c>
    </row>
    <row r="45" spans="1:17" ht="28.5" customHeight="1" x14ac:dyDescent="0.25">
      <c r="A45" s="2">
        <v>28</v>
      </c>
      <c r="B45" s="2" t="s">
        <v>71</v>
      </c>
      <c r="C45" s="2" t="s">
        <v>3</v>
      </c>
      <c r="D45" s="53" t="s">
        <v>133</v>
      </c>
      <c r="E45" s="39">
        <v>76955</v>
      </c>
      <c r="F45" s="2">
        <v>1</v>
      </c>
      <c r="G45" s="3">
        <v>4200</v>
      </c>
      <c r="H45" s="43"/>
      <c r="I45" s="43"/>
      <c r="J45" s="43"/>
      <c r="K45" s="46">
        <v>1.95</v>
      </c>
      <c r="L45" s="60">
        <v>2.35</v>
      </c>
      <c r="M45" s="64">
        <v>2.7</v>
      </c>
      <c r="N45" s="70" t="s">
        <v>152</v>
      </c>
      <c r="O45" s="70">
        <f t="shared" si="0"/>
        <v>7</v>
      </c>
      <c r="P45" s="70">
        <v>2.34</v>
      </c>
      <c r="Q45" s="75">
        <v>9828</v>
      </c>
    </row>
    <row r="46" spans="1:17" ht="27.75" customHeight="1" x14ac:dyDescent="0.25">
      <c r="A46" s="2">
        <v>29</v>
      </c>
      <c r="B46" s="2" t="s">
        <v>71</v>
      </c>
      <c r="C46" s="2" t="s">
        <v>3</v>
      </c>
      <c r="D46" s="53" t="s">
        <v>134</v>
      </c>
      <c r="E46" s="39">
        <v>76956</v>
      </c>
      <c r="F46" s="2">
        <v>1</v>
      </c>
      <c r="G46" s="3">
        <v>3000</v>
      </c>
      <c r="H46" s="43"/>
      <c r="I46" s="43"/>
      <c r="J46" s="79"/>
      <c r="K46" s="48">
        <v>3.9</v>
      </c>
      <c r="L46" s="60">
        <v>3.99</v>
      </c>
      <c r="M46" s="64">
        <v>4.25</v>
      </c>
      <c r="N46" s="70" t="s">
        <v>152</v>
      </c>
      <c r="O46" s="70">
        <f t="shared" si="0"/>
        <v>12.14</v>
      </c>
      <c r="P46" s="71">
        <v>4.05</v>
      </c>
      <c r="Q46" s="75">
        <v>12150</v>
      </c>
    </row>
    <row r="47" spans="1:17" ht="27.75" customHeight="1" x14ac:dyDescent="0.25">
      <c r="A47" s="2">
        <v>30</v>
      </c>
      <c r="B47" s="2" t="s">
        <v>71</v>
      </c>
      <c r="C47" s="2" t="s">
        <v>3</v>
      </c>
      <c r="D47" s="53" t="s">
        <v>135</v>
      </c>
      <c r="E47" s="39">
        <v>76957</v>
      </c>
      <c r="F47" s="2">
        <v>1</v>
      </c>
      <c r="G47" s="3">
        <v>360</v>
      </c>
      <c r="H47" s="43"/>
      <c r="I47" s="43"/>
      <c r="J47" s="79"/>
      <c r="K47" s="46">
        <v>3.35</v>
      </c>
      <c r="L47" s="60">
        <v>4.2</v>
      </c>
      <c r="M47" s="64">
        <v>4.9000000000000004</v>
      </c>
      <c r="N47" s="70" t="s">
        <v>152</v>
      </c>
      <c r="O47" s="70">
        <f t="shared" si="0"/>
        <v>12.450000000000001</v>
      </c>
      <c r="P47" s="71">
        <v>4.1500000000000004</v>
      </c>
      <c r="Q47" s="75">
        <v>1494</v>
      </c>
    </row>
    <row r="48" spans="1:17" ht="28.5" customHeight="1" x14ac:dyDescent="0.25">
      <c r="A48" s="2">
        <v>31</v>
      </c>
      <c r="B48" s="2" t="s">
        <v>136</v>
      </c>
      <c r="C48" s="2" t="s">
        <v>3</v>
      </c>
      <c r="D48" s="53" t="s">
        <v>137</v>
      </c>
      <c r="E48" s="39">
        <v>76958</v>
      </c>
      <c r="F48" s="2">
        <v>1</v>
      </c>
      <c r="G48" s="3">
        <v>3600</v>
      </c>
      <c r="H48" s="43"/>
      <c r="I48" s="43"/>
      <c r="J48" s="79"/>
      <c r="K48" s="48">
        <v>3.35</v>
      </c>
      <c r="L48" s="60">
        <v>3.4</v>
      </c>
      <c r="M48" s="64">
        <v>3.42</v>
      </c>
      <c r="N48" s="70" t="s">
        <v>152</v>
      </c>
      <c r="O48" s="70">
        <f t="shared" si="0"/>
        <v>10.17</v>
      </c>
      <c r="P48" s="70">
        <v>3.39</v>
      </c>
      <c r="Q48" s="75">
        <v>12204</v>
      </c>
    </row>
    <row r="49" spans="1:17" ht="27.75" customHeight="1" x14ac:dyDescent="0.25">
      <c r="A49" s="2">
        <v>32</v>
      </c>
      <c r="B49" s="2" t="s">
        <v>71</v>
      </c>
      <c r="C49" s="2" t="s">
        <v>3</v>
      </c>
      <c r="D49" s="53" t="s">
        <v>138</v>
      </c>
      <c r="E49" s="39">
        <v>76959</v>
      </c>
      <c r="F49" s="2">
        <v>1</v>
      </c>
      <c r="G49" s="3">
        <v>12000</v>
      </c>
      <c r="H49" s="43"/>
      <c r="I49" s="43"/>
      <c r="J49" s="79"/>
      <c r="K49" s="46">
        <v>3.35</v>
      </c>
      <c r="L49" s="60">
        <v>3.4</v>
      </c>
      <c r="M49" s="64">
        <v>3.42</v>
      </c>
      <c r="N49" s="70" t="s">
        <v>152</v>
      </c>
      <c r="O49" s="70">
        <f t="shared" si="0"/>
        <v>10.17</v>
      </c>
      <c r="P49" s="71">
        <v>3.39</v>
      </c>
      <c r="Q49" s="75">
        <v>40680</v>
      </c>
    </row>
    <row r="50" spans="1:17" ht="39.75" customHeight="1" x14ac:dyDescent="0.25">
      <c r="A50" s="2">
        <v>33</v>
      </c>
      <c r="B50" s="2" t="s">
        <v>71</v>
      </c>
      <c r="C50" s="2" t="s">
        <v>3</v>
      </c>
      <c r="D50" s="53" t="s">
        <v>139</v>
      </c>
      <c r="E50" s="39">
        <v>14567</v>
      </c>
      <c r="F50" s="2">
        <v>1</v>
      </c>
      <c r="G50" s="3">
        <v>10800</v>
      </c>
      <c r="H50" s="43"/>
      <c r="I50" s="43"/>
      <c r="J50" s="79"/>
      <c r="K50" s="46">
        <v>6.95</v>
      </c>
      <c r="L50" s="60">
        <v>6.8</v>
      </c>
      <c r="M50" s="64">
        <v>7.1</v>
      </c>
      <c r="N50" s="70" t="s">
        <v>152</v>
      </c>
      <c r="O50" s="70">
        <f t="shared" si="0"/>
        <v>20.85</v>
      </c>
      <c r="P50" s="71">
        <v>6.95</v>
      </c>
      <c r="Q50" s="75">
        <v>75060</v>
      </c>
    </row>
    <row r="51" spans="1:17" ht="40.5" customHeight="1" x14ac:dyDescent="0.25">
      <c r="A51" s="2">
        <v>34</v>
      </c>
      <c r="B51" s="2" t="s">
        <v>71</v>
      </c>
      <c r="C51" s="2" t="s">
        <v>3</v>
      </c>
      <c r="D51" s="53" t="s">
        <v>140</v>
      </c>
      <c r="E51" s="39">
        <v>14315</v>
      </c>
      <c r="F51" s="2">
        <v>1</v>
      </c>
      <c r="G51" s="3">
        <v>3600</v>
      </c>
      <c r="H51" s="43"/>
      <c r="I51" s="43"/>
      <c r="J51" s="79"/>
      <c r="K51" s="46">
        <v>3.35</v>
      </c>
      <c r="L51" s="60">
        <v>3.4</v>
      </c>
      <c r="M51" s="64">
        <v>3.45</v>
      </c>
      <c r="N51" s="70" t="s">
        <v>152</v>
      </c>
      <c r="O51" s="70">
        <f t="shared" si="0"/>
        <v>10.199999999999999</v>
      </c>
      <c r="P51" s="70">
        <v>3.4</v>
      </c>
      <c r="Q51" s="75">
        <v>12240</v>
      </c>
    </row>
    <row r="52" spans="1:17" ht="41.25" customHeight="1" x14ac:dyDescent="0.25">
      <c r="A52" s="2">
        <v>35</v>
      </c>
      <c r="B52" s="2" t="s">
        <v>71</v>
      </c>
      <c r="C52" s="2" t="s">
        <v>3</v>
      </c>
      <c r="D52" s="53" t="s">
        <v>141</v>
      </c>
      <c r="E52" s="39">
        <v>14314</v>
      </c>
      <c r="F52" s="2">
        <v>1</v>
      </c>
      <c r="G52" s="3">
        <v>6000</v>
      </c>
      <c r="H52" s="43"/>
      <c r="I52" s="43"/>
      <c r="J52" s="79"/>
      <c r="K52" s="46">
        <v>3.35</v>
      </c>
      <c r="L52" s="60">
        <v>3.4</v>
      </c>
      <c r="M52" s="64">
        <v>3.42</v>
      </c>
      <c r="N52" s="70" t="s">
        <v>152</v>
      </c>
      <c r="O52" s="70">
        <f t="shared" si="0"/>
        <v>10.17</v>
      </c>
      <c r="P52" s="71">
        <v>3.39</v>
      </c>
      <c r="Q52" s="75">
        <v>20340</v>
      </c>
    </row>
    <row r="53" spans="1:17" ht="42.75" customHeight="1" x14ac:dyDescent="0.25">
      <c r="A53" s="2">
        <v>36</v>
      </c>
      <c r="B53" s="2" t="s">
        <v>71</v>
      </c>
      <c r="C53" s="2" t="s">
        <v>3</v>
      </c>
      <c r="D53" s="53" t="s">
        <v>142</v>
      </c>
      <c r="E53" s="39">
        <v>43253</v>
      </c>
      <c r="F53" s="2">
        <v>1</v>
      </c>
      <c r="G53" s="3">
        <v>11400</v>
      </c>
      <c r="H53" s="43"/>
      <c r="I53" s="43"/>
      <c r="J53" s="79"/>
      <c r="K53" s="46">
        <v>4.58</v>
      </c>
      <c r="L53" s="60">
        <v>4.5999999999999996</v>
      </c>
      <c r="M53" s="64">
        <v>4.9000000000000004</v>
      </c>
      <c r="N53" s="70" t="s">
        <v>152</v>
      </c>
      <c r="O53" s="70">
        <f t="shared" si="0"/>
        <v>14.08</v>
      </c>
      <c r="P53" s="70">
        <v>4.7</v>
      </c>
      <c r="Q53" s="75">
        <v>53580</v>
      </c>
    </row>
    <row r="54" spans="1:17" ht="19.5" customHeight="1" x14ac:dyDescent="0.25">
      <c r="A54" s="44"/>
      <c r="B54" s="44"/>
      <c r="C54" s="44"/>
      <c r="D54" s="44" t="s">
        <v>147</v>
      </c>
      <c r="E54" s="44"/>
      <c r="F54" s="44"/>
      <c r="G54" s="44"/>
      <c r="H54" s="44" t="s">
        <v>146</v>
      </c>
      <c r="I54" s="44" t="s">
        <v>146</v>
      </c>
      <c r="J54" s="44"/>
      <c r="K54" s="44"/>
      <c r="L54" s="44"/>
      <c r="M54" s="44"/>
      <c r="N54" s="44"/>
      <c r="O54" s="44"/>
      <c r="P54" s="44"/>
      <c r="Q54" s="77">
        <f>SUM(Q18:Q53)</f>
        <v>1126246</v>
      </c>
    </row>
    <row r="55" spans="1:17" ht="19.5" customHeight="1" x14ac:dyDescent="0.25">
      <c r="A55" s="17"/>
      <c r="B55" s="17"/>
      <c r="C55" s="17"/>
      <c r="D55" s="54"/>
      <c r="E55" s="25"/>
      <c r="F55" s="17"/>
      <c r="G55" s="18"/>
      <c r="H55" s="43"/>
      <c r="I55" s="43"/>
      <c r="J55" s="43"/>
      <c r="K55" s="55"/>
      <c r="L55" s="56"/>
      <c r="M55" s="66"/>
      <c r="Q55" s="74"/>
    </row>
    <row r="56" spans="1:17" ht="18" x14ac:dyDescent="0.25">
      <c r="A56" s="17"/>
      <c r="B56" s="20" t="s">
        <v>80</v>
      </c>
      <c r="C56" s="17"/>
      <c r="D56" s="33"/>
      <c r="E56" s="17"/>
      <c r="F56" s="17"/>
      <c r="G56" s="18"/>
      <c r="H56" s="19"/>
      <c r="I56" s="19"/>
      <c r="J56" s="19"/>
      <c r="K56" s="19"/>
      <c r="M56" s="67"/>
      <c r="Q56" s="74"/>
    </row>
    <row r="57" spans="1:17" ht="38.25" x14ac:dyDescent="0.25">
      <c r="A57" s="44" t="s">
        <v>1</v>
      </c>
      <c r="B57" s="44" t="s">
        <v>0</v>
      </c>
      <c r="C57" s="44" t="s">
        <v>73</v>
      </c>
      <c r="D57" s="44" t="s">
        <v>2</v>
      </c>
      <c r="E57" s="44" t="s">
        <v>85</v>
      </c>
      <c r="F57" s="44" t="s">
        <v>77</v>
      </c>
      <c r="G57" s="44" t="s">
        <v>76</v>
      </c>
      <c r="H57" s="44" t="s">
        <v>125</v>
      </c>
      <c r="I57" s="44" t="s">
        <v>126</v>
      </c>
      <c r="J57" s="44" t="s">
        <v>150</v>
      </c>
      <c r="K57" s="44" t="s">
        <v>132</v>
      </c>
      <c r="L57" s="58" t="s">
        <v>143</v>
      </c>
      <c r="M57" s="62" t="s">
        <v>144</v>
      </c>
      <c r="N57" s="45" t="s">
        <v>151</v>
      </c>
      <c r="O57" s="45"/>
      <c r="P57" s="45" t="s">
        <v>145</v>
      </c>
      <c r="Q57" s="44" t="s">
        <v>146</v>
      </c>
    </row>
    <row r="58" spans="1:17" ht="40.5" customHeight="1" x14ac:dyDescent="0.25">
      <c r="A58" s="2">
        <v>1</v>
      </c>
      <c r="B58" s="2" t="s">
        <v>108</v>
      </c>
      <c r="C58" s="2" t="s">
        <v>74</v>
      </c>
      <c r="D58" s="51" t="s">
        <v>155</v>
      </c>
      <c r="E58" s="2">
        <v>60509</v>
      </c>
      <c r="F58" s="2">
        <v>200</v>
      </c>
      <c r="G58" s="3">
        <v>150000</v>
      </c>
      <c r="H58" s="15">
        <v>0.27</v>
      </c>
      <c r="I58" s="15">
        <v>0.25</v>
      </c>
      <c r="J58" s="15">
        <v>0.2</v>
      </c>
      <c r="K58" s="46">
        <v>0.31</v>
      </c>
      <c r="L58" s="59">
        <v>0.33</v>
      </c>
      <c r="M58" s="40">
        <v>0.36</v>
      </c>
      <c r="N58" s="70" t="s">
        <v>152</v>
      </c>
      <c r="O58" s="70">
        <f t="shared" ref="O58:O74" si="1">SUM(J58:N58)</f>
        <v>1.2000000000000002</v>
      </c>
      <c r="P58" s="70">
        <v>0.3</v>
      </c>
      <c r="Q58" s="75">
        <v>45000</v>
      </c>
    </row>
    <row r="59" spans="1:17" ht="42" customHeight="1" x14ac:dyDescent="0.25">
      <c r="A59" s="2">
        <v>2</v>
      </c>
      <c r="B59" s="2" t="s">
        <v>108</v>
      </c>
      <c r="C59" s="2" t="s">
        <v>74</v>
      </c>
      <c r="D59" s="51" t="s">
        <v>109</v>
      </c>
      <c r="E59" s="2">
        <v>60510</v>
      </c>
      <c r="F59" s="2">
        <v>300</v>
      </c>
      <c r="G59" s="3">
        <v>250000</v>
      </c>
      <c r="H59" s="15">
        <v>0.28999999999999998</v>
      </c>
      <c r="I59" s="15">
        <v>0.28000000000000003</v>
      </c>
      <c r="J59" s="15">
        <v>0.28999999999999998</v>
      </c>
      <c r="K59" s="46">
        <v>0.39</v>
      </c>
      <c r="L59" s="59">
        <v>0.41</v>
      </c>
      <c r="M59" s="40">
        <v>0.44</v>
      </c>
      <c r="N59" s="70" t="s">
        <v>152</v>
      </c>
      <c r="O59" s="70">
        <f t="shared" si="1"/>
        <v>1.5299999999999998</v>
      </c>
      <c r="P59" s="71">
        <v>0.38</v>
      </c>
      <c r="Q59" s="75">
        <v>95000</v>
      </c>
    </row>
    <row r="60" spans="1:17" ht="67.5" customHeight="1" x14ac:dyDescent="0.25">
      <c r="A60" s="2">
        <v>3</v>
      </c>
      <c r="B60" s="2" t="s">
        <v>108</v>
      </c>
      <c r="C60" s="2" t="s">
        <v>74</v>
      </c>
      <c r="D60" s="51" t="s">
        <v>110</v>
      </c>
      <c r="E60" s="2">
        <v>60511</v>
      </c>
      <c r="F60" s="2">
        <v>20</v>
      </c>
      <c r="G60" s="3">
        <v>50000</v>
      </c>
      <c r="H60" s="15">
        <v>0.6</v>
      </c>
      <c r="I60" s="15">
        <v>0.8</v>
      </c>
      <c r="J60" s="15">
        <v>0.51</v>
      </c>
      <c r="K60" s="46">
        <v>0.68</v>
      </c>
      <c r="L60" s="59">
        <v>0.75</v>
      </c>
      <c r="M60" s="40">
        <v>0.88</v>
      </c>
      <c r="N60" s="70" t="s">
        <v>152</v>
      </c>
      <c r="O60" s="70">
        <f t="shared" si="1"/>
        <v>2.82</v>
      </c>
      <c r="P60" s="70">
        <v>0.7</v>
      </c>
      <c r="Q60" s="75">
        <v>35000</v>
      </c>
    </row>
    <row r="61" spans="1:17" ht="68.25" customHeight="1" x14ac:dyDescent="0.25">
      <c r="A61" s="2">
        <v>4</v>
      </c>
      <c r="B61" s="2" t="s">
        <v>108</v>
      </c>
      <c r="C61" s="2" t="s">
        <v>74</v>
      </c>
      <c r="D61" s="51" t="s">
        <v>111</v>
      </c>
      <c r="E61" s="2">
        <v>60512</v>
      </c>
      <c r="F61" s="2">
        <v>50</v>
      </c>
      <c r="G61" s="3">
        <v>40000</v>
      </c>
      <c r="H61" s="15">
        <v>1.4</v>
      </c>
      <c r="I61" s="15">
        <v>1.5</v>
      </c>
      <c r="J61" s="15">
        <v>1.58</v>
      </c>
      <c r="K61" s="46">
        <v>2.1800000000000002</v>
      </c>
      <c r="L61" s="60">
        <v>2.2999999999999998</v>
      </c>
      <c r="M61" s="64">
        <v>2.7</v>
      </c>
      <c r="N61" s="70" t="s">
        <v>152</v>
      </c>
      <c r="O61" s="70">
        <f t="shared" si="1"/>
        <v>8.7600000000000016</v>
      </c>
      <c r="P61" s="71">
        <v>2.19</v>
      </c>
      <c r="Q61" s="75">
        <v>87600</v>
      </c>
    </row>
    <row r="62" spans="1:17" ht="66.75" customHeight="1" x14ac:dyDescent="0.25">
      <c r="A62" s="2">
        <v>5</v>
      </c>
      <c r="B62" s="2" t="s">
        <v>108</v>
      </c>
      <c r="C62" s="2" t="s">
        <v>74</v>
      </c>
      <c r="D62" s="51" t="s">
        <v>112</v>
      </c>
      <c r="E62" s="2">
        <v>60513</v>
      </c>
      <c r="F62" s="2">
        <v>30</v>
      </c>
      <c r="G62" s="3">
        <v>30000</v>
      </c>
      <c r="H62" s="15">
        <v>1.52</v>
      </c>
      <c r="I62" s="15">
        <v>1.6</v>
      </c>
      <c r="J62" s="15">
        <v>1.63</v>
      </c>
      <c r="K62" s="46">
        <v>2.41</v>
      </c>
      <c r="L62" s="59">
        <v>2.5499999999999998</v>
      </c>
      <c r="M62" s="40">
        <v>2.89</v>
      </c>
      <c r="N62" s="70" t="s">
        <v>152</v>
      </c>
      <c r="O62" s="70">
        <f t="shared" si="1"/>
        <v>9.48</v>
      </c>
      <c r="P62" s="71">
        <v>2.37</v>
      </c>
      <c r="Q62" s="75">
        <v>71100</v>
      </c>
    </row>
    <row r="63" spans="1:17" ht="66.75" customHeight="1" x14ac:dyDescent="0.25">
      <c r="A63" s="2">
        <v>6</v>
      </c>
      <c r="B63" s="2" t="s">
        <v>108</v>
      </c>
      <c r="C63" s="2" t="s">
        <v>74</v>
      </c>
      <c r="D63" s="51" t="s">
        <v>113</v>
      </c>
      <c r="E63" s="2">
        <v>60514</v>
      </c>
      <c r="F63" s="2">
        <v>10</v>
      </c>
      <c r="G63" s="3">
        <v>30000</v>
      </c>
      <c r="H63" s="15">
        <v>1.6</v>
      </c>
      <c r="I63" s="15">
        <v>1.7</v>
      </c>
      <c r="J63" s="15">
        <v>1.27</v>
      </c>
      <c r="K63" s="46">
        <v>2.66</v>
      </c>
      <c r="L63" s="59">
        <v>2.78</v>
      </c>
      <c r="M63" s="40">
        <v>3.1</v>
      </c>
      <c r="N63" s="70" t="s">
        <v>152</v>
      </c>
      <c r="O63" s="70">
        <f t="shared" si="1"/>
        <v>9.81</v>
      </c>
      <c r="P63" s="71">
        <v>2.4500000000000002</v>
      </c>
      <c r="Q63" s="75">
        <v>73500</v>
      </c>
    </row>
    <row r="64" spans="1:17" ht="67.5" customHeight="1" x14ac:dyDescent="0.25">
      <c r="A64" s="2">
        <v>7</v>
      </c>
      <c r="B64" s="2" t="s">
        <v>108</v>
      </c>
      <c r="C64" s="2" t="s">
        <v>74</v>
      </c>
      <c r="D64" s="51" t="s">
        <v>114</v>
      </c>
      <c r="E64" s="2">
        <v>60515</v>
      </c>
      <c r="F64" s="2">
        <v>10</v>
      </c>
      <c r="G64" s="3">
        <v>9000</v>
      </c>
      <c r="H64" s="15">
        <v>3.6</v>
      </c>
      <c r="I64" s="15">
        <v>4.1500000000000004</v>
      </c>
      <c r="J64" s="15">
        <v>1.53</v>
      </c>
      <c r="K64" s="46">
        <v>3.49</v>
      </c>
      <c r="L64" s="59">
        <v>3.58</v>
      </c>
      <c r="M64" s="40">
        <v>3.7</v>
      </c>
      <c r="N64" s="70" t="s">
        <v>152</v>
      </c>
      <c r="O64" s="70">
        <f t="shared" si="1"/>
        <v>12.3</v>
      </c>
      <c r="P64" s="71">
        <v>3.08</v>
      </c>
      <c r="Q64" s="75">
        <v>27720</v>
      </c>
    </row>
    <row r="65" spans="1:17" ht="54.75" customHeight="1" x14ac:dyDescent="0.25">
      <c r="A65" s="2">
        <v>8</v>
      </c>
      <c r="B65" s="2" t="s">
        <v>108</v>
      </c>
      <c r="C65" s="2" t="s">
        <v>74</v>
      </c>
      <c r="D65" s="51" t="s">
        <v>115</v>
      </c>
      <c r="E65" s="2">
        <v>44899</v>
      </c>
      <c r="F65" s="2">
        <v>10</v>
      </c>
      <c r="G65" s="3">
        <v>4000</v>
      </c>
      <c r="H65" s="15">
        <v>0.3</v>
      </c>
      <c r="I65" s="15">
        <v>0.25</v>
      </c>
      <c r="J65" s="15">
        <v>0.31</v>
      </c>
      <c r="K65" s="46">
        <v>0.57999999999999996</v>
      </c>
      <c r="L65" s="60">
        <v>0.7</v>
      </c>
      <c r="M65" s="40">
        <v>0.85</v>
      </c>
      <c r="N65" s="70" t="s">
        <v>152</v>
      </c>
      <c r="O65" s="70">
        <f t="shared" si="1"/>
        <v>2.44</v>
      </c>
      <c r="P65" s="71">
        <v>0.61</v>
      </c>
      <c r="Q65" s="75">
        <v>2440</v>
      </c>
    </row>
    <row r="66" spans="1:17" ht="42.75" customHeight="1" x14ac:dyDescent="0.25">
      <c r="A66" s="2">
        <v>9</v>
      </c>
      <c r="B66" s="2" t="s">
        <v>108</v>
      </c>
      <c r="C66" s="2" t="s">
        <v>74</v>
      </c>
      <c r="D66" s="51" t="s">
        <v>116</v>
      </c>
      <c r="E66" s="2">
        <v>60516</v>
      </c>
      <c r="F66" s="2">
        <v>100</v>
      </c>
      <c r="G66" s="3">
        <v>50000</v>
      </c>
      <c r="H66" s="15">
        <v>0.55000000000000004</v>
      </c>
      <c r="I66" s="15">
        <v>0.48</v>
      </c>
      <c r="J66" s="15">
        <v>0.2</v>
      </c>
      <c r="K66" s="46">
        <v>0.79</v>
      </c>
      <c r="L66" s="59">
        <v>0.88</v>
      </c>
      <c r="M66" s="40">
        <v>0.95</v>
      </c>
      <c r="N66" s="70" t="s">
        <v>152</v>
      </c>
      <c r="O66" s="70">
        <f t="shared" si="1"/>
        <v>2.8200000000000003</v>
      </c>
      <c r="P66" s="70">
        <v>0.7</v>
      </c>
      <c r="Q66" s="75">
        <v>35000</v>
      </c>
    </row>
    <row r="67" spans="1:17" ht="41.25" customHeight="1" x14ac:dyDescent="0.25">
      <c r="A67" s="2">
        <v>10</v>
      </c>
      <c r="B67" s="2" t="s">
        <v>108</v>
      </c>
      <c r="C67" s="2" t="s">
        <v>74</v>
      </c>
      <c r="D67" s="51" t="s">
        <v>117</v>
      </c>
      <c r="E67" s="2">
        <v>60517</v>
      </c>
      <c r="F67" s="2">
        <v>30</v>
      </c>
      <c r="G67" s="3">
        <v>40000</v>
      </c>
      <c r="H67" s="15">
        <v>0.55000000000000004</v>
      </c>
      <c r="I67" s="15">
        <v>0.53</v>
      </c>
      <c r="J67" s="15">
        <v>0.31</v>
      </c>
      <c r="K67" s="46">
        <v>0.55000000000000004</v>
      </c>
      <c r="L67" s="59">
        <v>0.65</v>
      </c>
      <c r="M67" s="40">
        <v>0.88</v>
      </c>
      <c r="N67" s="70" t="s">
        <v>152</v>
      </c>
      <c r="O67" s="70">
        <f t="shared" si="1"/>
        <v>2.39</v>
      </c>
      <c r="P67" s="70">
        <v>0.6</v>
      </c>
      <c r="Q67" s="75">
        <v>24000</v>
      </c>
    </row>
    <row r="68" spans="1:17" s="34" customFormat="1" ht="56.25" customHeight="1" x14ac:dyDescent="0.25">
      <c r="A68" s="49">
        <v>11</v>
      </c>
      <c r="B68" s="49" t="s">
        <v>108</v>
      </c>
      <c r="C68" s="49" t="s">
        <v>74</v>
      </c>
      <c r="D68" s="52" t="s">
        <v>118</v>
      </c>
      <c r="E68" s="49">
        <v>60518</v>
      </c>
      <c r="F68" s="49">
        <v>50</v>
      </c>
      <c r="G68" s="50">
        <v>6000</v>
      </c>
      <c r="H68" s="35">
        <v>1.95</v>
      </c>
      <c r="I68" s="35">
        <v>1.9</v>
      </c>
      <c r="J68" s="35">
        <v>3.26</v>
      </c>
      <c r="K68" s="48">
        <v>4.0999999999999996</v>
      </c>
      <c r="L68" s="60">
        <v>4.4000000000000004</v>
      </c>
      <c r="M68" s="68">
        <v>4.47</v>
      </c>
      <c r="N68" s="70" t="s">
        <v>152</v>
      </c>
      <c r="O68" s="70">
        <f t="shared" si="1"/>
        <v>16.23</v>
      </c>
      <c r="P68" s="72">
        <v>4.0599999999999996</v>
      </c>
      <c r="Q68" s="76">
        <v>24360</v>
      </c>
    </row>
    <row r="69" spans="1:17" s="34" customFormat="1" ht="57" customHeight="1" x14ac:dyDescent="0.25">
      <c r="A69" s="49">
        <v>12</v>
      </c>
      <c r="B69" s="49" t="s">
        <v>108</v>
      </c>
      <c r="C69" s="49" t="s">
        <v>74</v>
      </c>
      <c r="D69" s="52" t="s">
        <v>119</v>
      </c>
      <c r="E69" s="49">
        <v>60519</v>
      </c>
      <c r="F69" s="49">
        <v>50</v>
      </c>
      <c r="G69" s="50">
        <v>6000</v>
      </c>
      <c r="H69" s="35">
        <v>3.1</v>
      </c>
      <c r="I69" s="35">
        <v>2.7</v>
      </c>
      <c r="J69" s="35">
        <v>4.28</v>
      </c>
      <c r="K69" s="48">
        <v>5.2</v>
      </c>
      <c r="L69" s="60">
        <v>5.8</v>
      </c>
      <c r="M69" s="68">
        <v>6.15</v>
      </c>
      <c r="N69" s="70" t="s">
        <v>152</v>
      </c>
      <c r="O69" s="70">
        <f t="shared" si="1"/>
        <v>21.43</v>
      </c>
      <c r="P69" s="72">
        <v>5.36</v>
      </c>
      <c r="Q69" s="76">
        <v>32160</v>
      </c>
    </row>
    <row r="70" spans="1:17" s="34" customFormat="1" ht="58.5" customHeight="1" x14ac:dyDescent="0.25">
      <c r="A70" s="49">
        <v>13</v>
      </c>
      <c r="B70" s="49" t="s">
        <v>108</v>
      </c>
      <c r="C70" s="49" t="s">
        <v>74</v>
      </c>
      <c r="D70" s="52" t="s">
        <v>120</v>
      </c>
      <c r="E70" s="49">
        <v>60520</v>
      </c>
      <c r="F70" s="49">
        <v>10</v>
      </c>
      <c r="G70" s="50">
        <v>30000</v>
      </c>
      <c r="H70" s="35">
        <v>0.3</v>
      </c>
      <c r="I70" s="35">
        <v>0.28000000000000003</v>
      </c>
      <c r="J70" s="35">
        <v>0.2</v>
      </c>
      <c r="K70" s="46">
        <v>0.36</v>
      </c>
      <c r="L70" s="60">
        <v>0.4</v>
      </c>
      <c r="M70" s="65">
        <v>0.5</v>
      </c>
      <c r="N70" s="70" t="s">
        <v>152</v>
      </c>
      <c r="O70" s="70">
        <f t="shared" si="1"/>
        <v>1.46</v>
      </c>
      <c r="P70" s="73">
        <v>0.37</v>
      </c>
      <c r="Q70" s="76">
        <v>11100</v>
      </c>
    </row>
    <row r="71" spans="1:17" s="34" customFormat="1" ht="67.5" customHeight="1" x14ac:dyDescent="0.25">
      <c r="A71" s="49">
        <v>14</v>
      </c>
      <c r="B71" s="49" t="s">
        <v>108</v>
      </c>
      <c r="C71" s="49" t="s">
        <v>74</v>
      </c>
      <c r="D71" s="52" t="s">
        <v>121</v>
      </c>
      <c r="E71" s="49">
        <v>60521</v>
      </c>
      <c r="F71" s="49">
        <v>5</v>
      </c>
      <c r="G71" s="50">
        <v>9000</v>
      </c>
      <c r="H71" s="35">
        <v>4.8</v>
      </c>
      <c r="I71" s="35">
        <v>3.1</v>
      </c>
      <c r="J71" s="35">
        <v>1.73</v>
      </c>
      <c r="K71" s="46">
        <v>2.2799999999999998</v>
      </c>
      <c r="L71" s="59">
        <v>2.35</v>
      </c>
      <c r="M71" s="68">
        <v>2.65</v>
      </c>
      <c r="N71" s="70" t="s">
        <v>152</v>
      </c>
      <c r="O71" s="70">
        <f t="shared" si="1"/>
        <v>9.01</v>
      </c>
      <c r="P71" s="73">
        <v>2.25</v>
      </c>
      <c r="Q71" s="76">
        <v>20250</v>
      </c>
    </row>
    <row r="72" spans="1:17" s="34" customFormat="1" ht="46.5" customHeight="1" x14ac:dyDescent="0.25">
      <c r="A72" s="49">
        <v>15</v>
      </c>
      <c r="B72" s="49" t="s">
        <v>108</v>
      </c>
      <c r="C72" s="49" t="s">
        <v>74</v>
      </c>
      <c r="D72" s="52" t="s">
        <v>122</v>
      </c>
      <c r="E72" s="49">
        <v>60522</v>
      </c>
      <c r="F72" s="49">
        <v>20</v>
      </c>
      <c r="G72" s="50">
        <v>20000</v>
      </c>
      <c r="H72" s="35">
        <v>0.6</v>
      </c>
      <c r="I72" s="35">
        <v>0.5</v>
      </c>
      <c r="J72" s="35">
        <v>0.2</v>
      </c>
      <c r="K72" s="46">
        <v>0.39</v>
      </c>
      <c r="L72" s="59">
        <v>0.45</v>
      </c>
      <c r="M72" s="68">
        <v>0.52</v>
      </c>
      <c r="N72" s="70" t="s">
        <v>152</v>
      </c>
      <c r="O72" s="70">
        <f t="shared" si="1"/>
        <v>1.56</v>
      </c>
      <c r="P72" s="73">
        <v>0.39</v>
      </c>
      <c r="Q72" s="76">
        <v>7800</v>
      </c>
    </row>
    <row r="73" spans="1:17" s="34" customFormat="1" ht="56.25" customHeight="1" x14ac:dyDescent="0.25">
      <c r="A73" s="49">
        <v>16</v>
      </c>
      <c r="B73" s="49" t="s">
        <v>108</v>
      </c>
      <c r="C73" s="49" t="s">
        <v>74</v>
      </c>
      <c r="D73" s="52" t="s">
        <v>130</v>
      </c>
      <c r="E73" s="49">
        <v>71603</v>
      </c>
      <c r="F73" s="49">
        <v>20</v>
      </c>
      <c r="G73" s="50">
        <v>10000</v>
      </c>
      <c r="H73" s="35"/>
      <c r="I73" s="35"/>
      <c r="J73" s="35">
        <v>0.6</v>
      </c>
      <c r="K73" s="46">
        <v>0.61</v>
      </c>
      <c r="L73" s="59">
        <v>0.68</v>
      </c>
      <c r="M73" s="68">
        <v>0.71</v>
      </c>
      <c r="N73" s="70" t="s">
        <v>152</v>
      </c>
      <c r="O73" s="70">
        <f t="shared" si="1"/>
        <v>2.6</v>
      </c>
      <c r="P73" s="72">
        <v>0.6</v>
      </c>
      <c r="Q73" s="76">
        <v>6000</v>
      </c>
    </row>
    <row r="74" spans="1:17" ht="55.5" customHeight="1" x14ac:dyDescent="0.25">
      <c r="A74" s="2">
        <v>17</v>
      </c>
      <c r="B74" s="2" t="s">
        <v>108</v>
      </c>
      <c r="C74" s="2" t="s">
        <v>74</v>
      </c>
      <c r="D74" s="51" t="s">
        <v>131</v>
      </c>
      <c r="E74" s="2">
        <v>71604</v>
      </c>
      <c r="F74" s="2">
        <v>20</v>
      </c>
      <c r="G74" s="3">
        <v>20000</v>
      </c>
      <c r="H74" s="57"/>
      <c r="I74" s="57"/>
      <c r="J74" s="57">
        <v>0.16</v>
      </c>
      <c r="K74" s="46">
        <v>0.35</v>
      </c>
      <c r="L74" s="60">
        <v>0.4</v>
      </c>
      <c r="M74" s="64">
        <v>0.5</v>
      </c>
      <c r="N74" s="70" t="s">
        <v>152</v>
      </c>
      <c r="O74" s="70">
        <f t="shared" si="1"/>
        <v>1.4100000000000001</v>
      </c>
      <c r="P74" s="71">
        <v>0.35</v>
      </c>
      <c r="Q74" s="75">
        <v>7000</v>
      </c>
    </row>
    <row r="75" spans="1:17" ht="15.75" customHeight="1" x14ac:dyDescent="0.25">
      <c r="A75" s="44"/>
      <c r="B75" s="44"/>
      <c r="C75" s="44"/>
      <c r="D75" s="44" t="s">
        <v>148</v>
      </c>
      <c r="E75" s="44"/>
      <c r="F75" s="44"/>
      <c r="G75" s="44"/>
      <c r="H75" s="44" t="s">
        <v>146</v>
      </c>
      <c r="I75" s="44" t="s">
        <v>146</v>
      </c>
      <c r="J75" s="44"/>
      <c r="K75" s="44"/>
      <c r="L75" s="44"/>
      <c r="M75" s="44"/>
      <c r="N75" s="44"/>
      <c r="O75" s="44"/>
      <c r="P75" s="44"/>
      <c r="Q75" s="77">
        <f>SUM(Q58:Q74)</f>
        <v>605030</v>
      </c>
    </row>
    <row r="76" spans="1:17" s="36" customFormat="1" x14ac:dyDescent="0.25">
      <c r="A76" s="44"/>
      <c r="B76" s="44"/>
      <c r="C76" s="44"/>
      <c r="D76" s="44" t="s">
        <v>146</v>
      </c>
      <c r="E76" s="44"/>
      <c r="F76" s="44"/>
      <c r="G76" s="44"/>
      <c r="H76" s="44" t="s">
        <v>146</v>
      </c>
      <c r="I76" s="44" t="s">
        <v>146</v>
      </c>
      <c r="J76" s="44"/>
      <c r="K76" s="44"/>
      <c r="L76" s="44"/>
      <c r="M76" s="44"/>
      <c r="N76" s="44"/>
      <c r="O76" s="44"/>
      <c r="P76" s="44"/>
      <c r="Q76" s="85">
        <v>1732976</v>
      </c>
    </row>
    <row r="77" spans="1:17" ht="15.75" customHeight="1" x14ac:dyDescent="0.25"/>
    <row r="79" spans="1:17" x14ac:dyDescent="0.25">
      <c r="D79" s="83"/>
      <c r="Q79" s="84"/>
    </row>
    <row r="80" spans="1:17" x14ac:dyDescent="0.25">
      <c r="D80" s="83"/>
      <c r="Q80" s="84"/>
    </row>
    <row r="81" spans="4:17" x14ac:dyDescent="0.25">
      <c r="D81" s="83"/>
      <c r="Q81" s="84"/>
    </row>
  </sheetData>
  <sortState ref="B7:K70">
    <sortCondition ref="B7:B70"/>
  </sortState>
  <mergeCells count="4">
    <mergeCell ref="U18:AA18"/>
    <mergeCell ref="D5:J5"/>
    <mergeCell ref="D8:J8"/>
    <mergeCell ref="D11:J11"/>
  </mergeCells>
  <printOptions horizontalCentered="1" verticalCentered="1"/>
  <pageMargins left="0" right="0" top="0" bottom="0" header="0" footer="0"/>
  <pageSetup paperSize="9" scale="84" fitToHeight="0" orientation="landscape" r:id="rId1"/>
  <rowBreaks count="1" manualBreakCount="1"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3"/>
  <sheetViews>
    <sheetView workbookViewId="0">
      <selection activeCell="G1" sqref="G1:G1048576"/>
    </sheetView>
  </sheetViews>
  <sheetFormatPr defaultRowHeight="15" x14ac:dyDescent="0.25"/>
  <cols>
    <col min="1" max="1" width="18.7109375" customWidth="1"/>
    <col min="2" max="2" width="6.7109375" customWidth="1"/>
    <col min="3" max="3" width="9.42578125" bestFit="1" customWidth="1"/>
    <col min="4" max="4" width="37.28515625" customWidth="1"/>
    <col min="5" max="5" width="8" customWidth="1"/>
    <col min="6" max="6" width="7.28515625" customWidth="1"/>
    <col min="7" max="7" width="11" customWidth="1"/>
  </cols>
  <sheetData>
    <row r="2" spans="1:7" ht="21" x14ac:dyDescent="0.35">
      <c r="C2" s="14" t="s">
        <v>78</v>
      </c>
    </row>
    <row r="4" spans="1:7" ht="15.75" thickBot="1" x14ac:dyDescent="0.3"/>
    <row r="5" spans="1:7" ht="25.5" customHeight="1" thickBot="1" x14ac:dyDescent="0.3">
      <c r="A5" s="10" t="s">
        <v>0</v>
      </c>
      <c r="B5" s="10" t="s">
        <v>1</v>
      </c>
      <c r="C5" s="10" t="s">
        <v>73</v>
      </c>
      <c r="D5" s="11" t="s">
        <v>2</v>
      </c>
      <c r="E5" s="16" t="s">
        <v>77</v>
      </c>
      <c r="F5" s="12" t="s">
        <v>76</v>
      </c>
      <c r="G5" s="12" t="s">
        <v>75</v>
      </c>
    </row>
    <row r="6" spans="1:7" ht="38.25" x14ac:dyDescent="0.25">
      <c r="A6" s="5" t="s">
        <v>79</v>
      </c>
      <c r="B6" s="6">
        <v>1</v>
      </c>
      <c r="C6" s="6" t="s">
        <v>3</v>
      </c>
      <c r="D6" s="7" t="s">
        <v>4</v>
      </c>
      <c r="E6" s="6">
        <v>50</v>
      </c>
      <c r="F6" s="8">
        <v>5000</v>
      </c>
      <c r="G6" s="9"/>
    </row>
    <row r="7" spans="1:7" ht="38.25" x14ac:dyDescent="0.25">
      <c r="A7" s="4" t="s">
        <v>79</v>
      </c>
      <c r="B7" s="2">
        <v>2</v>
      </c>
      <c r="C7" s="2" t="s">
        <v>3</v>
      </c>
      <c r="D7" s="1" t="s">
        <v>5</v>
      </c>
      <c r="E7" s="2">
        <v>60</v>
      </c>
      <c r="F7" s="3">
        <v>8000</v>
      </c>
      <c r="G7" s="15"/>
    </row>
    <row r="8" spans="1:7" ht="51" x14ac:dyDescent="0.25">
      <c r="A8" s="4" t="s">
        <v>79</v>
      </c>
      <c r="B8" s="2">
        <v>3</v>
      </c>
      <c r="C8" s="2" t="s">
        <v>3</v>
      </c>
      <c r="D8" s="1" t="s">
        <v>6</v>
      </c>
      <c r="E8" s="2">
        <v>40</v>
      </c>
      <c r="F8" s="3">
        <v>10000</v>
      </c>
      <c r="G8" s="15"/>
    </row>
    <row r="9" spans="1:7" ht="38.25" x14ac:dyDescent="0.25">
      <c r="A9" s="4" t="s">
        <v>79</v>
      </c>
      <c r="B9" s="2">
        <v>4</v>
      </c>
      <c r="C9" s="2" t="s">
        <v>3</v>
      </c>
      <c r="D9" s="1" t="s">
        <v>7</v>
      </c>
      <c r="E9" s="2">
        <v>50</v>
      </c>
      <c r="F9" s="3">
        <v>5000</v>
      </c>
      <c r="G9" s="15"/>
    </row>
    <row r="10" spans="1:7" ht="38.25" x14ac:dyDescent="0.25">
      <c r="A10" s="4" t="s">
        <v>79</v>
      </c>
      <c r="B10" s="2">
        <v>5</v>
      </c>
      <c r="C10" s="2" t="s">
        <v>3</v>
      </c>
      <c r="D10" s="1" t="s">
        <v>8</v>
      </c>
      <c r="E10" s="2">
        <v>50</v>
      </c>
      <c r="F10" s="3">
        <v>8000</v>
      </c>
      <c r="G10" s="15"/>
    </row>
    <row r="11" spans="1:7" ht="51" x14ac:dyDescent="0.25">
      <c r="A11" s="4" t="s">
        <v>79</v>
      </c>
      <c r="B11" s="2">
        <v>6</v>
      </c>
      <c r="C11" s="2" t="s">
        <v>3</v>
      </c>
      <c r="D11" s="1" t="s">
        <v>9</v>
      </c>
      <c r="E11" s="2">
        <v>20</v>
      </c>
      <c r="F11" s="3">
        <v>4000</v>
      </c>
      <c r="G11" s="15"/>
    </row>
    <row r="12" spans="1:7" ht="51" x14ac:dyDescent="0.25">
      <c r="A12" s="4" t="s">
        <v>79</v>
      </c>
      <c r="B12" s="2">
        <v>7</v>
      </c>
      <c r="C12" s="2" t="s">
        <v>3</v>
      </c>
      <c r="D12" s="1" t="s">
        <v>10</v>
      </c>
      <c r="E12" s="2">
        <v>40</v>
      </c>
      <c r="F12" s="3">
        <v>2000</v>
      </c>
      <c r="G12" s="15"/>
    </row>
    <row r="13" spans="1:7" ht="51" x14ac:dyDescent="0.25">
      <c r="A13" s="4" t="s">
        <v>79</v>
      </c>
      <c r="B13" s="2">
        <v>8</v>
      </c>
      <c r="C13" s="2" t="s">
        <v>3</v>
      </c>
      <c r="D13" s="1" t="s">
        <v>11</v>
      </c>
      <c r="E13" s="2">
        <v>40</v>
      </c>
      <c r="F13" s="3">
        <v>8000</v>
      </c>
      <c r="G13" s="15"/>
    </row>
    <row r="14" spans="1:7" ht="38.25" x14ac:dyDescent="0.25">
      <c r="A14" s="4" t="s">
        <v>79</v>
      </c>
      <c r="B14" s="2">
        <v>9</v>
      </c>
      <c r="C14" s="2" t="s">
        <v>3</v>
      </c>
      <c r="D14" s="1" t="s">
        <v>12</v>
      </c>
      <c r="E14" s="2">
        <v>100</v>
      </c>
      <c r="F14" s="3">
        <v>4000</v>
      </c>
      <c r="G14" s="15"/>
    </row>
    <row r="15" spans="1:7" ht="38.25" x14ac:dyDescent="0.25">
      <c r="A15" s="4" t="s">
        <v>79</v>
      </c>
      <c r="B15" s="2">
        <v>10</v>
      </c>
      <c r="C15" s="2" t="s">
        <v>3</v>
      </c>
      <c r="D15" s="1" t="s">
        <v>13</v>
      </c>
      <c r="E15" s="2">
        <v>30</v>
      </c>
      <c r="F15" s="3">
        <v>4000</v>
      </c>
      <c r="G15" s="15"/>
    </row>
    <row r="16" spans="1:7" ht="38.25" x14ac:dyDescent="0.25">
      <c r="A16" s="4" t="s">
        <v>79</v>
      </c>
      <c r="B16" s="2">
        <v>11</v>
      </c>
      <c r="C16" s="2" t="s">
        <v>3</v>
      </c>
      <c r="D16" s="1" t="s">
        <v>14</v>
      </c>
      <c r="E16" s="2">
        <v>40</v>
      </c>
      <c r="F16" s="3">
        <v>3000</v>
      </c>
      <c r="G16" s="15"/>
    </row>
    <row r="17" spans="1:7" ht="38.25" x14ac:dyDescent="0.25">
      <c r="A17" s="4" t="s">
        <v>79</v>
      </c>
      <c r="B17" s="2">
        <v>12</v>
      </c>
      <c r="C17" s="2" t="s">
        <v>3</v>
      </c>
      <c r="D17" s="1" t="s">
        <v>15</v>
      </c>
      <c r="E17" s="2">
        <v>100</v>
      </c>
      <c r="F17" s="3">
        <v>10000</v>
      </c>
      <c r="G17" s="15"/>
    </row>
    <row r="18" spans="1:7" ht="51" x14ac:dyDescent="0.25">
      <c r="A18" s="4" t="s">
        <v>79</v>
      </c>
      <c r="B18" s="2">
        <v>13</v>
      </c>
      <c r="C18" s="2" t="s">
        <v>3</v>
      </c>
      <c r="D18" s="1" t="s">
        <v>16</v>
      </c>
      <c r="E18" s="2">
        <v>50</v>
      </c>
      <c r="F18" s="3">
        <v>5000</v>
      </c>
      <c r="G18" s="15"/>
    </row>
    <row r="19" spans="1:7" ht="63.75" x14ac:dyDescent="0.25">
      <c r="A19" s="4" t="s">
        <v>79</v>
      </c>
      <c r="B19" s="2">
        <v>14</v>
      </c>
      <c r="C19" s="2" t="s">
        <v>3</v>
      </c>
      <c r="D19" s="1" t="s">
        <v>17</v>
      </c>
      <c r="E19" s="2">
        <v>30</v>
      </c>
      <c r="F19" s="3">
        <v>5000</v>
      </c>
      <c r="G19" s="15"/>
    </row>
    <row r="20" spans="1:7" ht="51" x14ac:dyDescent="0.25">
      <c r="A20" s="4" t="s">
        <v>79</v>
      </c>
      <c r="B20" s="2">
        <v>15</v>
      </c>
      <c r="C20" s="2" t="s">
        <v>3</v>
      </c>
      <c r="D20" s="1" t="s">
        <v>18</v>
      </c>
      <c r="E20" s="2">
        <v>30</v>
      </c>
      <c r="F20" s="3">
        <v>4000</v>
      </c>
      <c r="G20" s="15"/>
    </row>
    <row r="21" spans="1:7" ht="51" x14ac:dyDescent="0.25">
      <c r="A21" s="4" t="s">
        <v>79</v>
      </c>
      <c r="B21" s="2">
        <v>16</v>
      </c>
      <c r="C21" s="2" t="s">
        <v>3</v>
      </c>
      <c r="D21" s="1" t="s">
        <v>19</v>
      </c>
      <c r="E21" s="2">
        <v>10</v>
      </c>
      <c r="F21" s="3">
        <v>5000</v>
      </c>
      <c r="G21" s="15"/>
    </row>
    <row r="22" spans="1:7" ht="38.25" x14ac:dyDescent="0.25">
      <c r="A22" s="4" t="s">
        <v>79</v>
      </c>
      <c r="B22" s="2">
        <v>17</v>
      </c>
      <c r="C22" s="2" t="s">
        <v>3</v>
      </c>
      <c r="D22" s="1" t="s">
        <v>20</v>
      </c>
      <c r="E22" s="2">
        <v>50</v>
      </c>
      <c r="F22" s="3">
        <v>8000</v>
      </c>
      <c r="G22" s="15"/>
    </row>
    <row r="23" spans="1:7" ht="38.25" x14ac:dyDescent="0.25">
      <c r="A23" s="4" t="s">
        <v>79</v>
      </c>
      <c r="B23" s="2">
        <v>18</v>
      </c>
      <c r="C23" s="2" t="s">
        <v>3</v>
      </c>
      <c r="D23" s="1" t="s">
        <v>21</v>
      </c>
      <c r="E23" s="2">
        <v>100</v>
      </c>
      <c r="F23" s="3">
        <v>3000</v>
      </c>
      <c r="G23" s="15"/>
    </row>
    <row r="24" spans="1:7" ht="38.25" x14ac:dyDescent="0.25">
      <c r="A24" s="4" t="s">
        <v>79</v>
      </c>
      <c r="B24" s="2">
        <v>19</v>
      </c>
      <c r="C24" s="2" t="s">
        <v>3</v>
      </c>
      <c r="D24" s="1" t="s">
        <v>22</v>
      </c>
      <c r="E24" s="2">
        <v>50</v>
      </c>
      <c r="F24" s="3">
        <v>3000</v>
      </c>
      <c r="G24" s="15"/>
    </row>
    <row r="25" spans="1:7" ht="38.25" x14ac:dyDescent="0.25">
      <c r="A25" s="4" t="s">
        <v>79</v>
      </c>
      <c r="B25" s="2">
        <v>20</v>
      </c>
      <c r="C25" s="2" t="s">
        <v>3</v>
      </c>
      <c r="D25" s="1" t="s">
        <v>23</v>
      </c>
      <c r="E25" s="2">
        <v>10</v>
      </c>
      <c r="F25" s="3">
        <v>3000</v>
      </c>
      <c r="G25" s="15"/>
    </row>
    <row r="26" spans="1:7" ht="38.25" x14ac:dyDescent="0.25">
      <c r="A26" s="4" t="s">
        <v>79</v>
      </c>
      <c r="B26" s="2">
        <v>21</v>
      </c>
      <c r="C26" s="2" t="s">
        <v>3</v>
      </c>
      <c r="D26" s="1" t="s">
        <v>23</v>
      </c>
      <c r="E26" s="2">
        <v>10</v>
      </c>
      <c r="F26" s="3">
        <v>3000</v>
      </c>
      <c r="G26" s="15"/>
    </row>
    <row r="27" spans="1:7" ht="38.25" x14ac:dyDescent="0.25">
      <c r="A27" s="4" t="s">
        <v>79</v>
      </c>
      <c r="B27" s="2">
        <v>22</v>
      </c>
      <c r="C27" s="2" t="s">
        <v>74</v>
      </c>
      <c r="D27" s="1" t="s">
        <v>24</v>
      </c>
      <c r="E27" s="2">
        <v>10</v>
      </c>
      <c r="F27" s="3">
        <v>15000</v>
      </c>
      <c r="G27" s="15"/>
    </row>
    <row r="28" spans="1:7" ht="38.25" x14ac:dyDescent="0.25">
      <c r="A28" s="4" t="s">
        <v>79</v>
      </c>
      <c r="B28" s="2">
        <v>23</v>
      </c>
      <c r="C28" s="2" t="s">
        <v>74</v>
      </c>
      <c r="D28" s="1" t="s">
        <v>25</v>
      </c>
      <c r="E28" s="2">
        <v>30</v>
      </c>
      <c r="F28" s="3">
        <v>10000</v>
      </c>
      <c r="G28" s="15"/>
    </row>
    <row r="29" spans="1:7" ht="38.25" x14ac:dyDescent="0.25">
      <c r="A29" s="4" t="s">
        <v>79</v>
      </c>
      <c r="B29" s="2">
        <v>24</v>
      </c>
      <c r="C29" s="2" t="s">
        <v>74</v>
      </c>
      <c r="D29" s="1" t="s">
        <v>26</v>
      </c>
      <c r="E29" s="2">
        <v>30</v>
      </c>
      <c r="F29" s="3">
        <v>10000</v>
      </c>
      <c r="G29" s="15"/>
    </row>
    <row r="30" spans="1:7" ht="38.25" x14ac:dyDescent="0.25">
      <c r="A30" s="4" t="s">
        <v>79</v>
      </c>
      <c r="B30" s="2">
        <v>25</v>
      </c>
      <c r="C30" s="2" t="s">
        <v>74</v>
      </c>
      <c r="D30" s="1" t="s">
        <v>27</v>
      </c>
      <c r="E30" s="2">
        <v>20</v>
      </c>
      <c r="F30" s="3">
        <v>15000</v>
      </c>
      <c r="G30" s="15"/>
    </row>
    <row r="31" spans="1:7" ht="63.75" x14ac:dyDescent="0.25">
      <c r="A31" s="4" t="s">
        <v>79</v>
      </c>
      <c r="B31" s="2">
        <v>26</v>
      </c>
      <c r="C31" s="2" t="s">
        <v>74</v>
      </c>
      <c r="D31" s="1" t="s">
        <v>28</v>
      </c>
      <c r="E31" s="2">
        <v>2</v>
      </c>
      <c r="F31" s="3">
        <v>20000</v>
      </c>
      <c r="G31" s="15"/>
    </row>
    <row r="32" spans="1:7" ht="51" x14ac:dyDescent="0.25">
      <c r="A32" s="4" t="s">
        <v>79</v>
      </c>
      <c r="B32" s="2">
        <v>27</v>
      </c>
      <c r="C32" s="2" t="s">
        <v>74</v>
      </c>
      <c r="D32" s="1" t="s">
        <v>29</v>
      </c>
      <c r="E32" s="2">
        <v>5</v>
      </c>
      <c r="F32" s="3">
        <v>40000</v>
      </c>
      <c r="G32" s="15"/>
    </row>
    <row r="33" spans="1:7" ht="38.25" x14ac:dyDescent="0.25">
      <c r="A33" s="4" t="s">
        <v>79</v>
      </c>
      <c r="B33" s="2">
        <v>28</v>
      </c>
      <c r="C33" s="2" t="s">
        <v>74</v>
      </c>
      <c r="D33" s="1" t="s">
        <v>30</v>
      </c>
      <c r="E33" s="2">
        <v>300</v>
      </c>
      <c r="F33" s="3">
        <v>15000</v>
      </c>
      <c r="G33" s="15"/>
    </row>
    <row r="34" spans="1:7" ht="38.25" x14ac:dyDescent="0.25">
      <c r="A34" s="4" t="s">
        <v>79</v>
      </c>
      <c r="B34" s="2">
        <v>29</v>
      </c>
      <c r="C34" s="2" t="s">
        <v>74</v>
      </c>
      <c r="D34" s="1" t="s">
        <v>31</v>
      </c>
      <c r="E34" s="2">
        <v>50</v>
      </c>
      <c r="F34" s="3">
        <v>40000</v>
      </c>
      <c r="G34" s="15"/>
    </row>
    <row r="35" spans="1:7" ht="38.25" x14ac:dyDescent="0.25">
      <c r="A35" s="4" t="s">
        <v>79</v>
      </c>
      <c r="B35" s="2">
        <v>30</v>
      </c>
      <c r="C35" s="2" t="s">
        <v>74</v>
      </c>
      <c r="D35" s="1" t="s">
        <v>32</v>
      </c>
      <c r="E35" s="2">
        <v>100</v>
      </c>
      <c r="F35" s="3">
        <v>50000</v>
      </c>
      <c r="G35" s="15"/>
    </row>
    <row r="36" spans="1:7" ht="38.25" x14ac:dyDescent="0.25">
      <c r="A36" s="4" t="s">
        <v>79</v>
      </c>
      <c r="B36" s="2">
        <v>31</v>
      </c>
      <c r="C36" s="2" t="s">
        <v>74</v>
      </c>
      <c r="D36" s="1" t="s">
        <v>33</v>
      </c>
      <c r="E36" s="2">
        <v>30</v>
      </c>
      <c r="F36" s="3">
        <v>30000</v>
      </c>
      <c r="G36" s="15"/>
    </row>
    <row r="37" spans="1:7" ht="38.25" x14ac:dyDescent="0.25">
      <c r="A37" s="4" t="s">
        <v>79</v>
      </c>
      <c r="B37" s="2">
        <v>32</v>
      </c>
      <c r="C37" s="2" t="s">
        <v>74</v>
      </c>
      <c r="D37" s="1" t="s">
        <v>34</v>
      </c>
      <c r="E37" s="2">
        <v>50</v>
      </c>
      <c r="F37" s="3">
        <v>20000</v>
      </c>
      <c r="G37" s="15"/>
    </row>
    <row r="38" spans="1:7" ht="38.25" x14ac:dyDescent="0.25">
      <c r="A38" s="4" t="s">
        <v>79</v>
      </c>
      <c r="B38" s="2">
        <v>33</v>
      </c>
      <c r="C38" s="2" t="s">
        <v>74</v>
      </c>
      <c r="D38" s="1" t="s">
        <v>35</v>
      </c>
      <c r="E38" s="2">
        <v>50</v>
      </c>
      <c r="F38" s="3">
        <v>50000</v>
      </c>
      <c r="G38" s="15"/>
    </row>
    <row r="39" spans="1:7" ht="38.25" x14ac:dyDescent="0.25">
      <c r="A39" s="4" t="s">
        <v>79</v>
      </c>
      <c r="B39" s="2">
        <v>34</v>
      </c>
      <c r="C39" s="2" t="s">
        <v>74</v>
      </c>
      <c r="D39" s="1" t="s">
        <v>36</v>
      </c>
      <c r="E39" s="2">
        <v>30</v>
      </c>
      <c r="F39" s="3">
        <v>30000</v>
      </c>
      <c r="G39" s="15"/>
    </row>
    <row r="40" spans="1:7" ht="38.25" x14ac:dyDescent="0.25">
      <c r="A40" s="4" t="s">
        <v>79</v>
      </c>
      <c r="B40" s="2">
        <v>35</v>
      </c>
      <c r="C40" s="2" t="s">
        <v>74</v>
      </c>
      <c r="D40" s="1" t="s">
        <v>37</v>
      </c>
      <c r="E40" s="2">
        <v>30</v>
      </c>
      <c r="F40" s="3">
        <v>30000</v>
      </c>
      <c r="G40" s="15"/>
    </row>
    <row r="41" spans="1:7" ht="38.25" x14ac:dyDescent="0.25">
      <c r="A41" s="4" t="s">
        <v>79</v>
      </c>
      <c r="B41" s="2">
        <v>36</v>
      </c>
      <c r="C41" s="2" t="s">
        <v>74</v>
      </c>
      <c r="D41" s="1" t="s">
        <v>38</v>
      </c>
      <c r="E41" s="2">
        <v>20</v>
      </c>
      <c r="F41" s="3">
        <v>30000</v>
      </c>
      <c r="G41" s="15"/>
    </row>
    <row r="42" spans="1:7" ht="38.25" x14ac:dyDescent="0.25">
      <c r="A42" s="4" t="s">
        <v>79</v>
      </c>
      <c r="B42" s="2">
        <v>37</v>
      </c>
      <c r="C42" s="2" t="s">
        <v>74</v>
      </c>
      <c r="D42" s="1" t="s">
        <v>39</v>
      </c>
      <c r="E42" s="2">
        <v>80</v>
      </c>
      <c r="F42" s="3">
        <v>40000</v>
      </c>
      <c r="G42" s="15"/>
    </row>
    <row r="43" spans="1:7" ht="38.25" x14ac:dyDescent="0.25">
      <c r="A43" s="4" t="s">
        <v>79</v>
      </c>
      <c r="B43" s="2">
        <v>38</v>
      </c>
      <c r="C43" s="2" t="s">
        <v>74</v>
      </c>
      <c r="D43" s="1" t="s">
        <v>40</v>
      </c>
      <c r="E43" s="2">
        <v>30</v>
      </c>
      <c r="F43" s="3">
        <v>80000</v>
      </c>
      <c r="G43" s="15"/>
    </row>
    <row r="44" spans="1:7" ht="38.25" x14ac:dyDescent="0.25">
      <c r="A44" s="4" t="s">
        <v>79</v>
      </c>
      <c r="B44" s="2">
        <v>39</v>
      </c>
      <c r="C44" s="2" t="s">
        <v>74</v>
      </c>
      <c r="D44" s="1" t="s">
        <v>41</v>
      </c>
      <c r="E44" s="2">
        <v>30</v>
      </c>
      <c r="F44" s="3">
        <v>20000</v>
      </c>
      <c r="G44" s="15"/>
    </row>
    <row r="45" spans="1:7" ht="38.25" x14ac:dyDescent="0.25">
      <c r="A45" s="4" t="s">
        <v>79</v>
      </c>
      <c r="B45" s="2">
        <v>40</v>
      </c>
      <c r="C45" s="2" t="s">
        <v>74</v>
      </c>
      <c r="D45" s="1" t="s">
        <v>42</v>
      </c>
      <c r="E45" s="2">
        <v>30</v>
      </c>
      <c r="F45" s="3">
        <v>20000</v>
      </c>
      <c r="G45" s="15"/>
    </row>
    <row r="46" spans="1:7" ht="38.25" x14ac:dyDescent="0.25">
      <c r="A46" s="4" t="s">
        <v>79</v>
      </c>
      <c r="B46" s="2">
        <v>41</v>
      </c>
      <c r="C46" s="2" t="s">
        <v>74</v>
      </c>
      <c r="D46" s="1" t="s">
        <v>43</v>
      </c>
      <c r="E46" s="2">
        <v>10</v>
      </c>
      <c r="F46" s="3">
        <v>5000</v>
      </c>
      <c r="G46" s="15"/>
    </row>
    <row r="47" spans="1:7" ht="38.25" x14ac:dyDescent="0.25">
      <c r="A47" s="4" t="s">
        <v>79</v>
      </c>
      <c r="B47" s="2">
        <v>42</v>
      </c>
      <c r="C47" s="2" t="s">
        <v>74</v>
      </c>
      <c r="D47" s="1" t="s">
        <v>44</v>
      </c>
      <c r="E47" s="2">
        <v>10</v>
      </c>
      <c r="F47" s="3">
        <v>30000</v>
      </c>
      <c r="G47" s="15"/>
    </row>
    <row r="48" spans="1:7" ht="51" x14ac:dyDescent="0.25">
      <c r="A48" s="4" t="s">
        <v>79</v>
      </c>
      <c r="B48" s="2">
        <v>43</v>
      </c>
      <c r="C48" s="2" t="s">
        <v>3</v>
      </c>
      <c r="D48" s="1" t="s">
        <v>45</v>
      </c>
      <c r="E48" s="2">
        <v>50</v>
      </c>
      <c r="F48" s="3">
        <v>5000</v>
      </c>
      <c r="G48" s="15"/>
    </row>
    <row r="49" spans="1:7" ht="51" x14ac:dyDescent="0.25">
      <c r="A49" s="4" t="s">
        <v>79</v>
      </c>
      <c r="B49" s="2">
        <v>44</v>
      </c>
      <c r="C49" s="2" t="s">
        <v>3</v>
      </c>
      <c r="D49" s="1" t="s">
        <v>46</v>
      </c>
      <c r="E49" s="2">
        <v>50</v>
      </c>
      <c r="F49" s="3">
        <v>4000</v>
      </c>
      <c r="G49" s="15"/>
    </row>
    <row r="50" spans="1:7" ht="51" x14ac:dyDescent="0.25">
      <c r="A50" s="4" t="s">
        <v>79</v>
      </c>
      <c r="B50" s="2">
        <v>45</v>
      </c>
      <c r="C50" s="2" t="s">
        <v>3</v>
      </c>
      <c r="D50" s="1" t="s">
        <v>47</v>
      </c>
      <c r="E50" s="2">
        <v>20</v>
      </c>
      <c r="F50" s="3">
        <v>3000</v>
      </c>
      <c r="G50" s="15"/>
    </row>
    <row r="51" spans="1:7" ht="51" x14ac:dyDescent="0.25">
      <c r="A51" s="4" t="s">
        <v>79</v>
      </c>
      <c r="B51" s="2">
        <v>46</v>
      </c>
      <c r="C51" s="2" t="s">
        <v>3</v>
      </c>
      <c r="D51" s="1" t="s">
        <v>48</v>
      </c>
      <c r="E51" s="2">
        <v>40</v>
      </c>
      <c r="F51" s="3">
        <v>8000</v>
      </c>
      <c r="G51" s="15"/>
    </row>
    <row r="52" spans="1:7" ht="51" x14ac:dyDescent="0.25">
      <c r="A52" s="4" t="s">
        <v>79</v>
      </c>
      <c r="B52" s="2">
        <v>47</v>
      </c>
      <c r="C52" s="2" t="s">
        <v>3</v>
      </c>
      <c r="D52" s="1" t="s">
        <v>49</v>
      </c>
      <c r="E52" s="2">
        <v>30</v>
      </c>
      <c r="F52" s="3">
        <v>5000</v>
      </c>
      <c r="G52" s="15"/>
    </row>
    <row r="53" spans="1:7" ht="38.25" x14ac:dyDescent="0.25">
      <c r="A53" s="4" t="s">
        <v>72</v>
      </c>
      <c r="B53" s="2">
        <v>48</v>
      </c>
      <c r="C53" s="2" t="s">
        <v>74</v>
      </c>
      <c r="D53" s="1" t="s">
        <v>50</v>
      </c>
      <c r="E53" s="2">
        <v>60</v>
      </c>
      <c r="F53" s="3">
        <v>30000</v>
      </c>
      <c r="G53" s="15"/>
    </row>
    <row r="54" spans="1:7" ht="38.25" x14ac:dyDescent="0.25">
      <c r="A54" s="4" t="s">
        <v>72</v>
      </c>
      <c r="B54" s="2">
        <v>49</v>
      </c>
      <c r="C54" s="2" t="s">
        <v>74</v>
      </c>
      <c r="D54" s="1" t="s">
        <v>51</v>
      </c>
      <c r="E54" s="2">
        <v>30</v>
      </c>
      <c r="F54" s="3">
        <v>50000</v>
      </c>
      <c r="G54" s="15"/>
    </row>
    <row r="55" spans="1:7" ht="38.25" x14ac:dyDescent="0.25">
      <c r="A55" s="4" t="s">
        <v>72</v>
      </c>
      <c r="B55" s="2">
        <v>50</v>
      </c>
      <c r="C55" s="2" t="s">
        <v>74</v>
      </c>
      <c r="D55" s="1" t="s">
        <v>52</v>
      </c>
      <c r="E55" s="2">
        <v>100</v>
      </c>
      <c r="F55" s="3">
        <v>80000</v>
      </c>
      <c r="G55" s="15"/>
    </row>
    <row r="56" spans="1:7" ht="63.75" x14ac:dyDescent="0.25">
      <c r="A56" s="4" t="s">
        <v>72</v>
      </c>
      <c r="B56" s="2">
        <v>51</v>
      </c>
      <c r="C56" s="2" t="s">
        <v>74</v>
      </c>
      <c r="D56" s="1" t="s">
        <v>53</v>
      </c>
      <c r="E56" s="2">
        <v>10</v>
      </c>
      <c r="F56" s="3">
        <v>50000</v>
      </c>
      <c r="G56" s="15"/>
    </row>
    <row r="57" spans="1:7" ht="63.75" x14ac:dyDescent="0.25">
      <c r="A57" s="4" t="s">
        <v>72</v>
      </c>
      <c r="B57" s="2">
        <v>52</v>
      </c>
      <c r="C57" s="2" t="s">
        <v>74</v>
      </c>
      <c r="D57" s="1" t="s">
        <v>54</v>
      </c>
      <c r="E57" s="2">
        <v>50</v>
      </c>
      <c r="F57" s="3">
        <v>8000</v>
      </c>
      <c r="G57" s="15"/>
    </row>
    <row r="58" spans="1:7" ht="63.75" x14ac:dyDescent="0.25">
      <c r="A58" s="4" t="s">
        <v>72</v>
      </c>
      <c r="B58" s="2">
        <v>53</v>
      </c>
      <c r="C58" s="2" t="s">
        <v>74</v>
      </c>
      <c r="D58" s="1" t="s">
        <v>55</v>
      </c>
      <c r="E58" s="2">
        <v>30</v>
      </c>
      <c r="F58" s="3">
        <v>8000</v>
      </c>
      <c r="G58" s="15"/>
    </row>
    <row r="59" spans="1:7" ht="63.75" x14ac:dyDescent="0.25">
      <c r="A59" s="4" t="s">
        <v>72</v>
      </c>
      <c r="B59" s="2">
        <v>54</v>
      </c>
      <c r="C59" s="2" t="s">
        <v>74</v>
      </c>
      <c r="D59" s="1" t="s">
        <v>56</v>
      </c>
      <c r="E59" s="2">
        <v>10</v>
      </c>
      <c r="F59" s="3">
        <v>4000</v>
      </c>
      <c r="G59" s="15"/>
    </row>
    <row r="60" spans="1:7" ht="63.75" x14ac:dyDescent="0.25">
      <c r="A60" s="4" t="s">
        <v>72</v>
      </c>
      <c r="B60" s="2">
        <v>55</v>
      </c>
      <c r="C60" s="2" t="s">
        <v>74</v>
      </c>
      <c r="D60" s="1" t="s">
        <v>57</v>
      </c>
      <c r="E60" s="2">
        <v>10</v>
      </c>
      <c r="F60" s="3">
        <v>3000</v>
      </c>
      <c r="G60" s="15"/>
    </row>
    <row r="61" spans="1:7" ht="63.75" x14ac:dyDescent="0.25">
      <c r="A61" s="4" t="s">
        <v>72</v>
      </c>
      <c r="B61" s="2">
        <v>56</v>
      </c>
      <c r="C61" s="2" t="s">
        <v>74</v>
      </c>
      <c r="D61" s="1" t="s">
        <v>58</v>
      </c>
      <c r="E61" s="2">
        <v>10</v>
      </c>
      <c r="F61" s="3">
        <v>5000</v>
      </c>
      <c r="G61" s="15"/>
    </row>
    <row r="62" spans="1:7" ht="63.75" x14ac:dyDescent="0.25">
      <c r="A62" s="4" t="s">
        <v>72</v>
      </c>
      <c r="B62" s="2">
        <v>57</v>
      </c>
      <c r="C62" s="2" t="s">
        <v>74</v>
      </c>
      <c r="D62" s="1" t="s">
        <v>59</v>
      </c>
      <c r="E62" s="2">
        <v>10</v>
      </c>
      <c r="F62" s="3">
        <v>8000</v>
      </c>
      <c r="G62" s="15"/>
    </row>
    <row r="63" spans="1:7" ht="63.75" x14ac:dyDescent="0.25">
      <c r="A63" s="4" t="s">
        <v>72</v>
      </c>
      <c r="B63" s="2">
        <v>58</v>
      </c>
      <c r="C63" s="2" t="s">
        <v>74</v>
      </c>
      <c r="D63" s="1" t="s">
        <v>60</v>
      </c>
      <c r="E63" s="2">
        <v>10</v>
      </c>
      <c r="F63" s="3">
        <v>4000</v>
      </c>
      <c r="G63" s="15"/>
    </row>
    <row r="64" spans="1:7" ht="38.25" x14ac:dyDescent="0.25">
      <c r="A64" s="4" t="s">
        <v>72</v>
      </c>
      <c r="B64" s="2">
        <v>59</v>
      </c>
      <c r="C64" s="2" t="s">
        <v>74</v>
      </c>
      <c r="D64" s="1" t="s">
        <v>61</v>
      </c>
      <c r="E64" s="2">
        <v>100</v>
      </c>
      <c r="F64" s="3">
        <v>30000</v>
      </c>
      <c r="G64" s="15"/>
    </row>
    <row r="65" spans="1:7" ht="38.25" x14ac:dyDescent="0.25">
      <c r="A65" s="4" t="s">
        <v>72</v>
      </c>
      <c r="B65" s="2">
        <v>60</v>
      </c>
      <c r="C65" s="2" t="s">
        <v>74</v>
      </c>
      <c r="D65" s="1" t="s">
        <v>62</v>
      </c>
      <c r="E65" s="2">
        <v>100</v>
      </c>
      <c r="F65" s="3">
        <v>30000</v>
      </c>
      <c r="G65" s="15"/>
    </row>
    <row r="66" spans="1:7" ht="38.25" x14ac:dyDescent="0.25">
      <c r="A66" s="4" t="s">
        <v>72</v>
      </c>
      <c r="B66" s="2">
        <v>61</v>
      </c>
      <c r="C66" s="2" t="s">
        <v>74</v>
      </c>
      <c r="D66" s="1" t="s">
        <v>63</v>
      </c>
      <c r="E66" s="2">
        <v>30</v>
      </c>
      <c r="F66" s="3">
        <v>20000</v>
      </c>
      <c r="G66" s="15"/>
    </row>
    <row r="67" spans="1:7" ht="51" x14ac:dyDescent="0.25">
      <c r="A67" s="4" t="s">
        <v>72</v>
      </c>
      <c r="B67" s="2">
        <v>62</v>
      </c>
      <c r="C67" s="2" t="s">
        <v>74</v>
      </c>
      <c r="D67" s="1" t="s">
        <v>64</v>
      </c>
      <c r="E67" s="2">
        <v>100</v>
      </c>
      <c r="F67" s="3">
        <v>10000</v>
      </c>
      <c r="G67" s="15"/>
    </row>
    <row r="68" spans="1:7" ht="51" x14ac:dyDescent="0.25">
      <c r="A68" s="4" t="s">
        <v>72</v>
      </c>
      <c r="B68" s="2">
        <v>63</v>
      </c>
      <c r="C68" s="2" t="s">
        <v>74</v>
      </c>
      <c r="D68" s="1" t="s">
        <v>65</v>
      </c>
      <c r="E68" s="2">
        <v>50</v>
      </c>
      <c r="F68" s="3">
        <v>3000</v>
      </c>
      <c r="G68" s="15"/>
    </row>
    <row r="69" spans="1:7" ht="51" x14ac:dyDescent="0.25">
      <c r="A69" s="4" t="s">
        <v>72</v>
      </c>
      <c r="B69" s="2">
        <v>64</v>
      </c>
      <c r="C69" s="2" t="s">
        <v>74</v>
      </c>
      <c r="D69" s="1" t="s">
        <v>66</v>
      </c>
      <c r="E69" s="2">
        <v>50</v>
      </c>
      <c r="F69" s="3">
        <v>3000</v>
      </c>
      <c r="G69" s="15"/>
    </row>
    <row r="70" spans="1:7" ht="51" x14ac:dyDescent="0.25">
      <c r="A70" s="4" t="s">
        <v>72</v>
      </c>
      <c r="B70" s="2">
        <v>65</v>
      </c>
      <c r="C70" s="2" t="s">
        <v>74</v>
      </c>
      <c r="D70" s="1" t="s">
        <v>67</v>
      </c>
      <c r="E70" s="2">
        <v>10</v>
      </c>
      <c r="F70" s="3">
        <v>30000</v>
      </c>
      <c r="G70" s="15"/>
    </row>
    <row r="71" spans="1:7" ht="63.75" x14ac:dyDescent="0.25">
      <c r="A71" s="4" t="s">
        <v>72</v>
      </c>
      <c r="B71" s="2">
        <v>66</v>
      </c>
      <c r="C71" s="2" t="s">
        <v>74</v>
      </c>
      <c r="D71" s="1" t="s">
        <v>68</v>
      </c>
      <c r="E71" s="2">
        <v>5</v>
      </c>
      <c r="F71" s="3">
        <v>5000</v>
      </c>
      <c r="G71" s="15"/>
    </row>
    <row r="72" spans="1:7" ht="51" x14ac:dyDescent="0.25">
      <c r="A72" s="4" t="s">
        <v>72</v>
      </c>
      <c r="B72" s="2">
        <v>67</v>
      </c>
      <c r="C72" s="2" t="s">
        <v>74</v>
      </c>
      <c r="D72" s="1" t="s">
        <v>69</v>
      </c>
      <c r="E72" s="2">
        <v>20</v>
      </c>
      <c r="F72" s="3">
        <v>5000</v>
      </c>
      <c r="G72" s="15"/>
    </row>
    <row r="73" spans="1:7" ht="51" x14ac:dyDescent="0.25">
      <c r="A73" s="4" t="s">
        <v>72</v>
      </c>
      <c r="B73" s="2">
        <v>68</v>
      </c>
      <c r="C73" s="2" t="s">
        <v>74</v>
      </c>
      <c r="D73" s="1" t="s">
        <v>70</v>
      </c>
      <c r="E73" s="2">
        <v>40</v>
      </c>
      <c r="F73" s="3">
        <v>7000</v>
      </c>
      <c r="G73" s="15"/>
    </row>
  </sheetData>
  <pageMargins left="0.24" right="0.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Plan1!Titulos_de_impressao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Leonardo Beckert</cp:lastModifiedBy>
  <cp:lastPrinted>2020-08-07T18:18:24Z</cp:lastPrinted>
  <dcterms:created xsi:type="dcterms:W3CDTF">2012-11-06T18:45:32Z</dcterms:created>
  <dcterms:modified xsi:type="dcterms:W3CDTF">2020-08-27T11:27:28Z</dcterms:modified>
</cp:coreProperties>
</file>